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fessional Services\Strategic &amp; Transport Planning\Library\TII\2016 Project Appraisal Guidelines\February 2017 Update\"/>
    </mc:Choice>
  </mc:AlternateContent>
  <bookViews>
    <workbookView xWindow="0" yWindow="0" windowWidth="28800" windowHeight="11775"/>
  </bookViews>
  <sheets>
    <sheet name="PAG Unit 14 - PABS" sheetId="1" r:id="rId1"/>
  </sheets>
  <calcPr calcId="152511"/>
</workbook>
</file>

<file path=xl/calcChain.xml><?xml version="1.0" encoding="utf-8"?>
<calcChain xmlns="http://schemas.openxmlformats.org/spreadsheetml/2006/main">
  <c r="M30" i="1" l="1"/>
  <c r="N30" i="1" s="1"/>
  <c r="O30" i="1" s="1"/>
  <c r="P30" i="1" s="1"/>
  <c r="M23" i="1"/>
  <c r="M10" i="1"/>
  <c r="T15" i="1"/>
  <c r="K18" i="1"/>
  <c r="M29" i="1"/>
  <c r="M28" i="1"/>
  <c r="M27" i="1"/>
  <c r="M26" i="1"/>
  <c r="M25" i="1"/>
  <c r="M24" i="1"/>
  <c r="M22" i="1"/>
  <c r="M20" i="1"/>
  <c r="M19" i="1"/>
  <c r="M17" i="1"/>
  <c r="M16" i="1"/>
  <c r="M15" i="1"/>
  <c r="M14" i="1"/>
  <c r="M13" i="1"/>
  <c r="M12" i="1"/>
  <c r="M11" i="1"/>
  <c r="N10" i="1" l="1"/>
  <c r="I31" i="1"/>
  <c r="O10" i="1"/>
  <c r="P10" i="1" s="1"/>
  <c r="N17" i="1"/>
  <c r="O17" i="1" s="1"/>
  <c r="P17" i="1" s="1"/>
  <c r="N20" i="1"/>
  <c r="O20" i="1" s="1"/>
  <c r="P20" i="1" s="1"/>
  <c r="N24" i="1"/>
  <c r="O24" i="1" s="1"/>
  <c r="P24" i="1" s="1"/>
  <c r="N26" i="1"/>
  <c r="O26" i="1" s="1"/>
  <c r="P26" i="1" s="1"/>
  <c r="J31" i="1" l="1"/>
  <c r="L32" i="1" s="1"/>
</calcChain>
</file>

<file path=xl/sharedStrings.xml><?xml version="1.0" encoding="utf-8"?>
<sst xmlns="http://schemas.openxmlformats.org/spreadsheetml/2006/main" count="125" uniqueCount="92">
  <si>
    <t>Description:</t>
  </si>
  <si>
    <t>Problems Identified:</t>
  </si>
  <si>
    <t>Budget Cost €m</t>
  </si>
  <si>
    <t>Environment</t>
  </si>
  <si>
    <t xml:space="preserve">Air Quality </t>
  </si>
  <si>
    <t>Noise and vibration</t>
  </si>
  <si>
    <t>Landscape &amp; visual quality</t>
  </si>
  <si>
    <t>Biodiversity</t>
  </si>
  <si>
    <t>Land Use</t>
  </si>
  <si>
    <t>Water resources</t>
  </si>
  <si>
    <t>Safety</t>
  </si>
  <si>
    <t>Security</t>
  </si>
  <si>
    <t>Economy</t>
  </si>
  <si>
    <t>Transport Efficiency and Effectiveness</t>
  </si>
  <si>
    <t>Wider economic impact</t>
  </si>
  <si>
    <t>Accessibility and Social Inclusion</t>
  </si>
  <si>
    <t xml:space="preserve">Vulnerable groups </t>
  </si>
  <si>
    <t>Deprived geographic areas</t>
  </si>
  <si>
    <t>Integration</t>
  </si>
  <si>
    <t>Transport integration</t>
  </si>
  <si>
    <t>Land-use integration</t>
  </si>
  <si>
    <t>Geographical integration</t>
  </si>
  <si>
    <t>Integration with other government policies</t>
  </si>
  <si>
    <t> Current Rate:</t>
  </si>
  <si>
    <t>Current AADT:</t>
  </si>
  <si>
    <t xml:space="preserve">Multi Criteria Analysis Scale </t>
  </si>
  <si>
    <t>Overall Description of Scheme:</t>
  </si>
  <si>
    <t>Scheme Name:</t>
  </si>
  <si>
    <t>Route No:</t>
  </si>
  <si>
    <t>Speed Limit:</t>
  </si>
  <si>
    <t>Forecast 2030 HG AADT:</t>
  </si>
  <si>
    <t>Neutral</t>
  </si>
  <si>
    <t>Moderately Positive</t>
  </si>
  <si>
    <t>Slightly Positive</t>
  </si>
  <si>
    <t>Qualitative Statement:</t>
  </si>
  <si>
    <t>Major or highly positive</t>
  </si>
  <si>
    <t>Moderately positive</t>
  </si>
  <si>
    <t>Minor or slightly positive</t>
  </si>
  <si>
    <t>Not significant or Neutral</t>
  </si>
  <si>
    <t>Minor or slightly negative</t>
  </si>
  <si>
    <t>Moderately negative</t>
  </si>
  <si>
    <t>Major or highly negative</t>
  </si>
  <si>
    <t>Average</t>
  </si>
  <si>
    <t>Proposed Carriageway Standard:</t>
  </si>
  <si>
    <t>Highly Positive</t>
  </si>
  <si>
    <t>Slightly Negative</t>
  </si>
  <si>
    <t>Moderately Negative</t>
  </si>
  <si>
    <t>Highly Negative</t>
  </si>
  <si>
    <t>Motorway</t>
  </si>
  <si>
    <t>2 Lane Single carriageway &lt; 60kph</t>
  </si>
  <si>
    <t>Dual Carriageway &lt; 60kph</t>
  </si>
  <si>
    <t>2+1 without Central Reserve Barrier &lt; 60kph</t>
  </si>
  <si>
    <t>2+1 with Central Reserve Barrier &lt; 60kph</t>
  </si>
  <si>
    <t>1 Way &lt; 60kph</t>
  </si>
  <si>
    <t>2 Lane Single carriageway &gt; 60kph</t>
  </si>
  <si>
    <t>Dual Carriageway &gt; 60kph</t>
  </si>
  <si>
    <t>2+1 without Central Reserve Barrier &gt; 60kph</t>
  </si>
  <si>
    <t>2+1 with Central Reserve Barrier &gt; 60kph</t>
  </si>
  <si>
    <t>Cross Section</t>
  </si>
  <si>
    <t>Proposed Rate (see PAG 6.11):</t>
  </si>
  <si>
    <t>Reduce current rate by half</t>
  </si>
  <si>
    <t>Reduce current rate by less than half</t>
  </si>
  <si>
    <t>=</t>
  </si>
  <si>
    <t>Limited change to current rate</t>
  </si>
  <si>
    <t>Increase current rate by less than half</t>
  </si>
  <si>
    <t>Increase current rate by half</t>
  </si>
  <si>
    <t>Cultural, Archaeological, Architectural Heritage</t>
  </si>
  <si>
    <t>Transport Reliability and Quality</t>
  </si>
  <si>
    <t>Physical Activity</t>
  </si>
  <si>
    <t>Collision reduction</t>
  </si>
  <si>
    <t>Scaling collision Benefits</t>
  </si>
  <si>
    <t>Current collision rate:</t>
  </si>
  <si>
    <t>Proposed collision rate:</t>
  </si>
  <si>
    <t>Proposed difference in rate / Current collision Rate</t>
  </si>
  <si>
    <t>Collision Rate PIA/mvkm</t>
  </si>
  <si>
    <t>Current Typical Carriageway Width:</t>
  </si>
  <si>
    <t xml:space="preserve">Major or highly positive </t>
  </si>
  <si>
    <r>
      <t>PAG Unit  14 Project Appraisal Balance Sheet - Summary Table for Minor Projects (</t>
    </r>
    <r>
      <rPr>
        <b/>
        <sz val="11"/>
        <color rgb="FFFFFFFF"/>
        <rFont val="Calibri"/>
        <family val="2"/>
      </rPr>
      <t>€</t>
    </r>
    <r>
      <rPr>
        <b/>
        <sz val="11"/>
        <color rgb="FFFFFFFF"/>
        <rFont val="Arial"/>
        <family val="2"/>
      </rPr>
      <t xml:space="preserve">0.5m to </t>
    </r>
    <r>
      <rPr>
        <b/>
        <sz val="11"/>
        <color rgb="FFFFFFFF"/>
        <rFont val="Calibri"/>
        <family val="2"/>
      </rPr>
      <t>€</t>
    </r>
    <r>
      <rPr>
        <b/>
        <sz val="11"/>
        <color rgb="FFFFFFFF"/>
        <rFont val="Arial"/>
        <family val="2"/>
      </rPr>
      <t xml:space="preserve">5m) as defined by DN-GEO-03030 </t>
    </r>
  </si>
  <si>
    <t>0.020 PIA/mvkm</t>
  </si>
  <si>
    <t>0.213 PIA/mvkm</t>
  </si>
  <si>
    <t>0.080 PIA/mvkm</t>
  </si>
  <si>
    <t>0.140 PIA/mvkm</t>
  </si>
  <si>
    <t>0.033 PIA/mvkm</t>
  </si>
  <si>
    <t>0.156 PIA/mvkm</t>
  </si>
  <si>
    <t>Appraisal Criteria</t>
  </si>
  <si>
    <t>Appraisal Sub-Criteria</t>
  </si>
  <si>
    <t>Sub-criteria Performance Description</t>
  </si>
  <si>
    <t>Sub-criteria Score</t>
  </si>
  <si>
    <t>Appraisal Criteria Score</t>
  </si>
  <si>
    <r>
      <t xml:space="preserve">Objectives </t>
    </r>
    <r>
      <rPr>
        <b/>
        <i/>
        <sz val="10"/>
        <color theme="1"/>
        <rFont val="Arial"/>
        <family val="2"/>
      </rPr>
      <t>(Guidance available in PAG Unit 3.0)</t>
    </r>
  </si>
  <si>
    <t>? PIA/mvkm</t>
  </si>
  <si>
    <r>
      <rPr>
        <b/>
        <sz val="11"/>
        <color rgb="FF000000"/>
        <rFont val="Calibri"/>
        <family val="2"/>
      </rPr>
      <t>€?</t>
    </r>
    <r>
      <rPr>
        <b/>
        <sz val="11"/>
        <color rgb="FF000000"/>
        <rFont val="Arial"/>
        <family val="2"/>
      </rPr>
      <t>.?m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</si>
</sst>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CC00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rgb="FFFFFFFF"/>
      <name val="Calibri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BBB5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3E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 style="medium">
        <color rgb="FF9BBB59"/>
      </left>
      <right/>
      <top/>
      <bottom style="medium">
        <color rgb="FF9BBB59"/>
      </bottom>
      <diagonal/>
    </border>
    <border>
      <left/>
      <right style="medium">
        <color rgb="FF9BBB59"/>
      </right>
      <top/>
      <bottom style="medium">
        <color rgb="FF9BBB59"/>
      </bottom>
      <diagonal/>
    </border>
    <border>
      <left/>
      <right style="medium">
        <color rgb="FF9BBB59"/>
      </right>
      <top/>
      <bottom/>
      <diagonal/>
    </border>
    <border>
      <left style="medium">
        <color rgb="FF9BBB59"/>
      </left>
      <right/>
      <top/>
      <bottom/>
      <diagonal/>
    </border>
    <border>
      <left style="medium">
        <color rgb="FF9BBB59"/>
      </left>
      <right style="medium">
        <color rgb="FF9BBB59"/>
      </right>
      <top/>
      <bottom/>
      <diagonal/>
    </border>
    <border>
      <left style="medium">
        <color rgb="FF9BBB59"/>
      </left>
      <right/>
      <top style="medium">
        <color rgb="FF9BBB59"/>
      </top>
      <bottom style="medium">
        <color rgb="FF9BBB59"/>
      </bottom>
      <diagonal/>
    </border>
    <border>
      <left/>
      <right/>
      <top style="medium">
        <color rgb="FF9BBB59"/>
      </top>
      <bottom style="medium">
        <color rgb="FF9BBB59"/>
      </bottom>
      <diagonal/>
    </border>
    <border>
      <left/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/>
      <diagonal/>
    </border>
    <border>
      <left style="medium">
        <color rgb="FF9BBB59"/>
      </left>
      <right/>
      <top style="medium">
        <color rgb="FF9BBB59"/>
      </top>
      <bottom/>
      <diagonal/>
    </border>
    <border>
      <left/>
      <right style="medium">
        <color rgb="FF9BBB59"/>
      </right>
      <top style="medium">
        <color rgb="FF9BBB59"/>
      </top>
      <bottom/>
      <diagonal/>
    </border>
    <border>
      <left/>
      <right/>
      <top style="medium">
        <color rgb="FF9BBB59"/>
      </top>
      <bottom/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9BBB59"/>
      </left>
      <right style="medium">
        <color rgb="FF9BBB59"/>
      </right>
      <top style="medium">
        <color indexed="64"/>
      </top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4">
    <xf numFmtId="0" fontId="0" fillId="0" borderId="0" xfId="0"/>
    <xf numFmtId="0" fontId="2" fillId="0" borderId="9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5" xfId="1" applyFill="1" applyBorder="1" applyAlignment="1">
      <alignment horizontal="center" vertical="center"/>
    </xf>
    <xf numFmtId="0" fontId="11" fillId="4" borderId="9" xfId="0" applyFont="1" applyFill="1" applyBorder="1" applyAlignment="1">
      <alignment vertical="top" wrapText="1"/>
    </xf>
    <xf numFmtId="0" fontId="11" fillId="4" borderId="10" xfId="0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5" xfId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5" borderId="0" xfId="0" applyFill="1"/>
    <xf numFmtId="0" fontId="6" fillId="5" borderId="0" xfId="0" applyFont="1" applyFill="1"/>
    <xf numFmtId="0" fontId="2" fillId="0" borderId="15" xfId="1" applyFont="1" applyFill="1" applyBorder="1" applyAlignment="1" applyProtection="1">
      <alignment horizontal="right" vertical="center"/>
    </xf>
    <xf numFmtId="3" fontId="7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5" fontId="0" fillId="5" borderId="16" xfId="0" applyNumberFormat="1" applyFill="1" applyBorder="1" applyAlignment="1">
      <alignment horizontal="center" vertical="center"/>
    </xf>
    <xf numFmtId="0" fontId="0" fillId="5" borderId="17" xfId="0" applyFill="1" applyBorder="1"/>
    <xf numFmtId="0" fontId="0" fillId="5" borderId="18" xfId="0" applyFill="1" applyBorder="1" applyAlignment="1" applyProtection="1">
      <alignment horizontal="center"/>
      <protection locked="0"/>
    </xf>
    <xf numFmtId="0" fontId="0" fillId="5" borderId="18" xfId="0" applyFill="1" applyBorder="1"/>
    <xf numFmtId="0" fontId="0" fillId="5" borderId="19" xfId="0" applyFill="1" applyBorder="1"/>
    <xf numFmtId="0" fontId="0" fillId="5" borderId="20" xfId="0" applyFill="1" applyBorder="1"/>
    <xf numFmtId="0" fontId="0" fillId="5" borderId="0" xfId="0" applyFill="1" applyBorder="1" applyAlignment="1" applyProtection="1">
      <alignment horizontal="center"/>
      <protection locked="0"/>
    </xf>
    <xf numFmtId="0" fontId="0" fillId="5" borderId="0" xfId="0" applyFill="1" applyBorder="1"/>
    <xf numFmtId="0" fontId="0" fillId="5" borderId="21" xfId="0" applyFill="1" applyBorder="1"/>
    <xf numFmtId="0" fontId="0" fillId="5" borderId="22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5" borderId="20" xfId="0" applyFill="1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horizontal="center"/>
    </xf>
    <xf numFmtId="0" fontId="0" fillId="5" borderId="23" xfId="0" applyFill="1" applyBorder="1" applyAlignment="1">
      <alignment vertical="center"/>
    </xf>
    <xf numFmtId="0" fontId="0" fillId="5" borderId="24" xfId="0" applyFill="1" applyBorder="1"/>
    <xf numFmtId="0" fontId="0" fillId="5" borderId="24" xfId="0" applyFill="1" applyBorder="1" applyAlignment="1">
      <alignment horizontal="center" vertical="center"/>
    </xf>
    <xf numFmtId="0" fontId="0" fillId="5" borderId="24" xfId="0" applyFill="1" applyBorder="1" applyAlignment="1">
      <alignment horizontal="left" vertical="center"/>
    </xf>
    <xf numFmtId="0" fontId="0" fillId="5" borderId="25" xfId="0" applyFill="1" applyBorder="1"/>
    <xf numFmtId="0" fontId="1" fillId="0" borderId="26" xfId="1" applyFill="1" applyBorder="1" applyAlignment="1">
      <alignment horizontal="center" vertical="center"/>
    </xf>
    <xf numFmtId="0" fontId="1" fillId="0" borderId="27" xfId="1" applyFill="1" applyBorder="1" applyAlignment="1">
      <alignment horizontal="center" vertic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3" fillId="6" borderId="4" xfId="0" applyFont="1" applyFill="1" applyBorder="1" applyAlignment="1" applyProtection="1">
      <alignment vertical="center" wrapText="1"/>
    </xf>
    <xf numFmtId="0" fontId="3" fillId="6" borderId="5" xfId="0" applyFont="1" applyFill="1" applyBorder="1" applyAlignment="1" applyProtection="1">
      <alignment vertical="center" wrapText="1"/>
    </xf>
    <xf numFmtId="0" fontId="3" fillId="6" borderId="11" xfId="0" applyFont="1" applyFill="1" applyBorder="1" applyAlignment="1" applyProtection="1">
      <alignment wrapText="1"/>
    </xf>
    <xf numFmtId="0" fontId="3" fillId="6" borderId="15" xfId="0" applyFont="1" applyFill="1" applyBorder="1" applyAlignment="1" applyProtection="1">
      <alignment vertical="center" wrapText="1"/>
    </xf>
    <xf numFmtId="0" fontId="5" fillId="4" borderId="2" xfId="0" applyFont="1" applyFill="1" applyBorder="1" applyAlignment="1" applyProtection="1">
      <alignment horizontal="justify" wrapText="1"/>
    </xf>
    <xf numFmtId="0" fontId="1" fillId="2" borderId="1" xfId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0" fillId="5" borderId="0" xfId="0" applyFill="1" applyProtection="1"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top" wrapText="1"/>
    </xf>
    <xf numFmtId="0" fontId="8" fillId="4" borderId="9" xfId="0" applyFont="1" applyFill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left" vertical="center" wrapText="1"/>
    </xf>
    <xf numFmtId="0" fontId="5" fillId="4" borderId="7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vertical="center" wrapText="1"/>
    </xf>
    <xf numFmtId="0" fontId="3" fillId="6" borderId="2" xfId="0" applyFont="1" applyFill="1" applyBorder="1" applyAlignment="1" applyProtection="1">
      <alignment vertical="center" wrapText="1"/>
    </xf>
    <xf numFmtId="164" fontId="7" fillId="0" borderId="8" xfId="0" applyNumberFormat="1" applyFont="1" applyBorder="1" applyAlignment="1" applyProtection="1">
      <alignment horizontal="center" vertical="center" wrapText="1"/>
      <protection locked="0"/>
    </xf>
    <xf numFmtId="164" fontId="7" fillId="0" borderId="9" xfId="0" applyNumberFormat="1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justify" vertical="top" wrapText="1"/>
    </xf>
    <xf numFmtId="0" fontId="5" fillId="0" borderId="10" xfId="0" applyFont="1" applyBorder="1" applyAlignment="1" applyProtection="1">
      <alignment horizontal="justify" vertical="top" wrapText="1"/>
    </xf>
    <xf numFmtId="0" fontId="2" fillId="0" borderId="12" xfId="0" applyFont="1" applyBorder="1" applyAlignment="1" applyProtection="1">
      <alignment horizontal="justify" vertical="center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justify" vertical="center" wrapText="1"/>
    </xf>
    <xf numFmtId="0" fontId="3" fillId="4" borderId="2" xfId="0" applyFont="1" applyFill="1" applyBorder="1" applyAlignment="1" applyProtection="1">
      <alignment horizontal="justify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3" fillId="4" borderId="14" xfId="0" applyFont="1" applyFill="1" applyBorder="1" applyAlignment="1" applyProtection="1">
      <alignment horizontal="left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top" wrapText="1"/>
    </xf>
    <xf numFmtId="0" fontId="5" fillId="0" borderId="9" xfId="0" applyFont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1" xfId="1" applyBorder="1" applyAlignment="1" applyProtection="1">
      <alignment horizontal="center" vertical="center"/>
    </xf>
    <xf numFmtId="0" fontId="1" fillId="2" borderId="7" xfId="1" applyBorder="1" applyAlignment="1" applyProtection="1">
      <alignment horizontal="center" vertical="center"/>
    </xf>
    <xf numFmtId="0" fontId="1" fillId="2" borderId="2" xfId="1" applyBorder="1" applyAlignment="1" applyProtection="1">
      <alignment horizontal="center" vertical="center"/>
    </xf>
    <xf numFmtId="0" fontId="1" fillId="0" borderId="11" xfId="1" applyFill="1" applyBorder="1" applyAlignment="1" applyProtection="1">
      <alignment horizontal="center" vertical="center"/>
    </xf>
    <xf numFmtId="0" fontId="1" fillId="0" borderId="2" xfId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6" borderId="8" xfId="0" applyFont="1" applyFill="1" applyBorder="1" applyAlignment="1" applyProtection="1">
      <alignment horizontal="left" vertical="center" wrapText="1"/>
      <protection locked="0"/>
    </xf>
    <xf numFmtId="0" fontId="3" fillId="6" borderId="9" xfId="0" applyFont="1" applyFill="1" applyBorder="1" applyAlignment="1" applyProtection="1">
      <alignment horizontal="left" vertical="center" wrapText="1"/>
      <protection locked="0"/>
    </xf>
    <xf numFmtId="0" fontId="3" fillId="6" borderId="10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center" vertical="top" wrapText="1"/>
    </xf>
    <xf numFmtId="0" fontId="3" fillId="4" borderId="10" xfId="0" applyFont="1" applyFill="1" applyBorder="1" applyAlignment="1" applyProtection="1">
      <alignment horizontal="center" vertical="top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</cellXfs>
  <cellStyles count="2">
    <cellStyle name="Good" xfId="1" builtinId="26"/>
    <cellStyle name="Normal" xfId="0" builtinId="0"/>
  </cellStyles>
  <dxfs count="7">
    <dxf>
      <fill>
        <patternFill>
          <bgColor rgb="FF00C459"/>
        </patternFill>
      </fill>
    </dxf>
    <dxf>
      <fill>
        <patternFill>
          <bgColor rgb="FF8BCD43"/>
        </patternFill>
      </fill>
    </dxf>
    <dxf>
      <fill>
        <patternFill>
          <bgColor rgb="FFAAD997"/>
        </patternFill>
      </fill>
    </dxf>
    <dxf>
      <fill>
        <patternFill>
          <bgColor rgb="FFFFFF5D"/>
        </patternFill>
      </fill>
    </dxf>
    <dxf>
      <fill>
        <patternFill>
          <bgColor rgb="FFF4C80C"/>
        </patternFill>
      </fill>
    </dxf>
    <dxf>
      <fill>
        <patternFill>
          <bgColor rgb="FFFFB469"/>
        </patternFill>
      </fill>
    </dxf>
    <dxf>
      <fill>
        <patternFill>
          <bgColor rgb="FFFF6A47"/>
        </patternFill>
      </fill>
    </dxf>
  </dxfs>
  <tableStyles count="0" defaultTableStyle="TableStyleMedium9" defaultPivotStyle="PivotStyleLight16"/>
  <colors>
    <mruColors>
      <color rgb="FF000000"/>
      <color rgb="FFEDF3E1"/>
      <color rgb="FFAAD997"/>
      <color rgb="FF8BCD43"/>
      <color rgb="FF00C459"/>
      <color rgb="FF03E72E"/>
      <color rgb="FF00EA6A"/>
      <color rgb="FFFFFF5D"/>
      <color rgb="FFF4C80C"/>
      <color rgb="FFFFB4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C1892"/>
  <sheetViews>
    <sheetView tabSelected="1" zoomScale="70" zoomScaleNormal="70" workbookViewId="0">
      <selection activeCell="A3" sqref="A3:B5"/>
    </sheetView>
  </sheetViews>
  <sheetFormatPr defaultRowHeight="15" x14ac:dyDescent="0.25"/>
  <cols>
    <col min="1" max="1" width="18.28515625" customWidth="1"/>
    <col min="2" max="2" width="27.5703125" customWidth="1"/>
    <col min="3" max="3" width="57" customWidth="1"/>
    <col min="4" max="4" width="10" customWidth="1"/>
    <col min="5" max="5" width="9.140625" customWidth="1"/>
    <col min="8" max="8" width="17.85546875" customWidth="1"/>
    <col min="9" max="9" width="7.28515625" customWidth="1"/>
    <col min="10" max="10" width="10.140625" customWidth="1"/>
    <col min="11" max="11" width="15.5703125" customWidth="1"/>
    <col min="12" max="12" width="25.85546875" customWidth="1"/>
    <col min="13" max="13" width="13.7109375" customWidth="1"/>
    <col min="14" max="15" width="13.7109375" hidden="1" customWidth="1"/>
    <col min="16" max="16" width="11.42578125" customWidth="1"/>
    <col min="18" max="18" width="10.28515625" bestFit="1" customWidth="1"/>
    <col min="19" max="19" width="30.140625" customWidth="1"/>
    <col min="20" max="20" width="11.7109375" customWidth="1"/>
    <col min="24" max="24" width="6.28515625" customWidth="1"/>
    <col min="25" max="25" width="41.85546875" style="13" hidden="1" customWidth="1"/>
    <col min="26" max="26" width="28.28515625" style="13" hidden="1" customWidth="1"/>
    <col min="27" max="27" width="3.42578125" customWidth="1"/>
    <col min="28" max="28" width="25" bestFit="1" customWidth="1"/>
    <col min="29" max="29" width="12.140625" bestFit="1" customWidth="1"/>
    <col min="38" max="809" width="9.140625" style="13"/>
  </cols>
  <sheetData>
    <row r="1" spans="1:37" ht="15.75" customHeight="1" thickBot="1" x14ac:dyDescent="0.3">
      <c r="A1" s="131" t="s">
        <v>77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"/>
      <c r="R1" s="13"/>
      <c r="S1" s="14" t="s">
        <v>25</v>
      </c>
      <c r="T1" s="13"/>
      <c r="U1" s="13"/>
      <c r="V1" s="13"/>
      <c r="W1" s="13"/>
      <c r="X1" s="13"/>
      <c r="Y1" s="40" t="s">
        <v>58</v>
      </c>
      <c r="Z1" s="41" t="s">
        <v>74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15.75" customHeight="1" thickBot="1" x14ac:dyDescent="0.3">
      <c r="A2" s="86" t="s">
        <v>27</v>
      </c>
      <c r="B2" s="87"/>
      <c r="C2" s="110" t="s">
        <v>0</v>
      </c>
      <c r="D2" s="111"/>
      <c r="E2" s="112"/>
      <c r="F2" s="94" t="s">
        <v>1</v>
      </c>
      <c r="G2" s="94"/>
      <c r="H2" s="94"/>
      <c r="I2" s="94"/>
      <c r="J2" s="94"/>
      <c r="K2" s="94"/>
      <c r="L2" s="133" t="s">
        <v>2</v>
      </c>
      <c r="M2" s="134"/>
      <c r="N2" s="134"/>
      <c r="O2" s="134"/>
      <c r="P2" s="135"/>
      <c r="Q2" s="13"/>
      <c r="R2" s="13"/>
      <c r="S2" s="19" t="s">
        <v>35</v>
      </c>
      <c r="T2" s="38">
        <v>7</v>
      </c>
      <c r="U2" s="21" t="s">
        <v>44</v>
      </c>
      <c r="V2" s="21"/>
      <c r="W2" s="21"/>
      <c r="X2" s="22"/>
      <c r="Y2" s="13" t="s">
        <v>48</v>
      </c>
      <c r="Z2" s="42" t="s">
        <v>78</v>
      </c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9.5" customHeight="1" thickBot="1" x14ac:dyDescent="0.3">
      <c r="A3" s="88"/>
      <c r="B3" s="89"/>
      <c r="C3" s="78"/>
      <c r="D3" s="79"/>
      <c r="E3" s="80"/>
      <c r="F3" s="95"/>
      <c r="G3" s="95"/>
      <c r="H3" s="95"/>
      <c r="I3" s="95"/>
      <c r="J3" s="95"/>
      <c r="K3" s="95"/>
      <c r="L3" s="136"/>
      <c r="M3" s="137"/>
      <c r="N3" s="137"/>
      <c r="O3" s="137"/>
      <c r="P3" s="138"/>
      <c r="Q3" s="13"/>
      <c r="R3" s="13"/>
      <c r="S3" s="23" t="s">
        <v>36</v>
      </c>
      <c r="T3" s="4">
        <v>6</v>
      </c>
      <c r="U3" s="25" t="s">
        <v>32</v>
      </c>
      <c r="V3" s="25"/>
      <c r="W3" s="25"/>
      <c r="X3" s="26"/>
      <c r="Y3" s="13" t="s">
        <v>49</v>
      </c>
      <c r="Z3" s="42" t="s">
        <v>79</v>
      </c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ht="14.25" customHeight="1" thickBot="1" x14ac:dyDescent="0.3">
      <c r="A4" s="90"/>
      <c r="B4" s="91"/>
      <c r="C4" s="107"/>
      <c r="D4" s="108"/>
      <c r="E4" s="109"/>
      <c r="F4" s="95"/>
      <c r="G4" s="95"/>
      <c r="H4" s="95"/>
      <c r="I4" s="95"/>
      <c r="J4" s="95"/>
      <c r="K4" s="95"/>
      <c r="L4" s="139"/>
      <c r="M4" s="140"/>
      <c r="N4" s="140"/>
      <c r="O4" s="140"/>
      <c r="P4" s="141"/>
      <c r="Q4" s="13"/>
      <c r="R4" s="13"/>
      <c r="S4" s="23" t="s">
        <v>37</v>
      </c>
      <c r="T4" s="4">
        <v>5</v>
      </c>
      <c r="U4" s="25" t="s">
        <v>33</v>
      </c>
      <c r="V4" s="25"/>
      <c r="W4" s="25"/>
      <c r="X4" s="26"/>
      <c r="Y4" s="13" t="s">
        <v>54</v>
      </c>
      <c r="Z4" s="42" t="s">
        <v>80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37" ht="15.75" customHeight="1" thickBot="1" x14ac:dyDescent="0.3">
      <c r="A5" s="92"/>
      <c r="B5" s="93"/>
      <c r="C5" s="81"/>
      <c r="D5" s="82"/>
      <c r="E5" s="83"/>
      <c r="F5" s="95"/>
      <c r="G5" s="95"/>
      <c r="H5" s="95"/>
      <c r="I5" s="95"/>
      <c r="J5" s="95"/>
      <c r="K5" s="95"/>
      <c r="L5" s="142" t="s">
        <v>91</v>
      </c>
      <c r="M5" s="143"/>
      <c r="N5" s="143"/>
      <c r="O5" s="143"/>
      <c r="P5" s="144"/>
      <c r="Q5" s="13"/>
      <c r="R5" s="13"/>
      <c r="S5" s="23" t="s">
        <v>38</v>
      </c>
      <c r="T5" s="4">
        <v>4</v>
      </c>
      <c r="U5" s="25" t="s">
        <v>31</v>
      </c>
      <c r="V5" s="25"/>
      <c r="W5" s="25"/>
      <c r="X5" s="26"/>
      <c r="Y5" s="13" t="s">
        <v>50</v>
      </c>
      <c r="Z5" s="42" t="s">
        <v>81</v>
      </c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ht="17.25" customHeight="1" thickBot="1" x14ac:dyDescent="0.3">
      <c r="A6" s="152" t="s">
        <v>75</v>
      </c>
      <c r="B6" s="153"/>
      <c r="C6" s="113" t="s">
        <v>28</v>
      </c>
      <c r="D6" s="114"/>
      <c r="E6" s="115"/>
      <c r="F6" s="100" t="s">
        <v>29</v>
      </c>
      <c r="G6" s="100"/>
      <c r="H6" s="100" t="s">
        <v>43</v>
      </c>
      <c r="I6" s="100"/>
      <c r="J6" s="100"/>
      <c r="K6" s="100"/>
      <c r="L6" s="145"/>
      <c r="M6" s="146"/>
      <c r="N6" s="146"/>
      <c r="O6" s="146"/>
      <c r="P6" s="147"/>
      <c r="Q6" s="13"/>
      <c r="R6" s="13"/>
      <c r="S6" s="23" t="s">
        <v>39</v>
      </c>
      <c r="T6" s="4">
        <v>3</v>
      </c>
      <c r="U6" s="25" t="s">
        <v>45</v>
      </c>
      <c r="V6" s="25"/>
      <c r="W6" s="25"/>
      <c r="X6" s="26"/>
      <c r="Y6" s="13" t="s">
        <v>55</v>
      </c>
      <c r="Z6" s="42" t="s">
        <v>82</v>
      </c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ht="18.75" customHeight="1" thickBot="1" x14ac:dyDescent="0.3">
      <c r="A7" s="67"/>
      <c r="B7" s="69"/>
      <c r="C7" s="62"/>
      <c r="D7" s="63"/>
      <c r="E7" s="64"/>
      <c r="F7" s="95"/>
      <c r="G7" s="95"/>
      <c r="H7" s="95"/>
      <c r="I7" s="95"/>
      <c r="J7" s="95"/>
      <c r="K7" s="95"/>
      <c r="L7" s="148"/>
      <c r="M7" s="149"/>
      <c r="N7" s="149"/>
      <c r="O7" s="149"/>
      <c r="P7" s="150"/>
      <c r="Q7" s="13"/>
      <c r="R7" s="13"/>
      <c r="S7" s="23" t="s">
        <v>40</v>
      </c>
      <c r="T7" s="4">
        <v>2</v>
      </c>
      <c r="U7" s="25" t="s">
        <v>46</v>
      </c>
      <c r="V7" s="25"/>
      <c r="W7" s="25"/>
      <c r="X7" s="26"/>
      <c r="Y7" s="13" t="s">
        <v>51</v>
      </c>
      <c r="Z7" s="42" t="s">
        <v>79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ht="15" customHeight="1" thickBot="1" x14ac:dyDescent="0.3">
      <c r="A8" s="98" t="s">
        <v>84</v>
      </c>
      <c r="B8" s="98" t="s">
        <v>85</v>
      </c>
      <c r="C8" s="96" t="s">
        <v>89</v>
      </c>
      <c r="D8" s="101" t="s">
        <v>34</v>
      </c>
      <c r="E8" s="102"/>
      <c r="F8" s="102"/>
      <c r="G8" s="102"/>
      <c r="H8" s="102"/>
      <c r="I8" s="102"/>
      <c r="J8" s="102"/>
      <c r="K8" s="103"/>
      <c r="L8" s="96" t="s">
        <v>86</v>
      </c>
      <c r="M8" s="96" t="s">
        <v>87</v>
      </c>
      <c r="N8" s="96" t="s">
        <v>42</v>
      </c>
      <c r="O8" s="50"/>
      <c r="P8" s="96" t="s">
        <v>88</v>
      </c>
      <c r="Q8" s="13"/>
      <c r="R8" s="13"/>
      <c r="S8" s="33" t="s">
        <v>41</v>
      </c>
      <c r="T8" s="39">
        <v>1</v>
      </c>
      <c r="U8" s="34" t="s">
        <v>47</v>
      </c>
      <c r="V8" s="34"/>
      <c r="W8" s="34"/>
      <c r="X8" s="37"/>
      <c r="Y8" s="13" t="s">
        <v>56</v>
      </c>
      <c r="Z8" s="42" t="s">
        <v>80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ht="27.75" customHeight="1" thickBot="1" x14ac:dyDescent="0.3">
      <c r="A9" s="99"/>
      <c r="B9" s="99"/>
      <c r="C9" s="97"/>
      <c r="D9" s="104"/>
      <c r="E9" s="105"/>
      <c r="F9" s="105"/>
      <c r="G9" s="105"/>
      <c r="H9" s="105"/>
      <c r="I9" s="105"/>
      <c r="J9" s="105"/>
      <c r="K9" s="106"/>
      <c r="L9" s="97"/>
      <c r="M9" s="97"/>
      <c r="N9" s="97"/>
      <c r="O9" s="51"/>
      <c r="P9" s="97"/>
      <c r="Q9" s="13"/>
      <c r="R9" s="13"/>
      <c r="S9" s="13"/>
      <c r="T9" s="13"/>
      <c r="U9" s="13"/>
      <c r="V9" s="13"/>
      <c r="W9" s="13"/>
      <c r="X9" s="13"/>
      <c r="Y9" s="13" t="s">
        <v>52</v>
      </c>
      <c r="Z9" s="42" t="s">
        <v>81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ht="32.25" customHeight="1" thickBot="1" x14ac:dyDescent="0.3">
      <c r="A10" s="70" t="s">
        <v>3</v>
      </c>
      <c r="B10" s="43" t="s">
        <v>4</v>
      </c>
      <c r="C10" s="56"/>
      <c r="D10" s="67"/>
      <c r="E10" s="68"/>
      <c r="F10" s="68"/>
      <c r="G10" s="68"/>
      <c r="H10" s="68"/>
      <c r="I10" s="68"/>
      <c r="J10" s="68"/>
      <c r="K10" s="69"/>
      <c r="L10" s="12" t="s">
        <v>38</v>
      </c>
      <c r="M10" s="11">
        <f t="shared" ref="M10:M17" si="0">VLOOKUP(L10,$S$2:$T$8,2,FALSE)</f>
        <v>4</v>
      </c>
      <c r="N10" s="116">
        <f>AVERAGE(M10:M16)</f>
        <v>4</v>
      </c>
      <c r="O10" s="116">
        <f>ROUND(N10,0)</f>
        <v>4</v>
      </c>
      <c r="P10" s="128" t="str">
        <f>VLOOKUP(O10,$T$2:$U$8,2,FALSE)</f>
        <v>Neutral</v>
      </c>
      <c r="Q10" s="13"/>
      <c r="R10" s="13"/>
      <c r="S10" s="55"/>
      <c r="T10" s="13"/>
      <c r="U10" s="13"/>
      <c r="V10" s="13"/>
      <c r="W10" s="13"/>
      <c r="X10" s="13"/>
      <c r="Y10" s="13" t="s">
        <v>57</v>
      </c>
      <c r="Z10" s="42" t="s">
        <v>82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ht="25.5" customHeight="1" thickBot="1" x14ac:dyDescent="0.3">
      <c r="A11" s="71"/>
      <c r="B11" s="43" t="s">
        <v>5</v>
      </c>
      <c r="C11" s="56"/>
      <c r="D11" s="67"/>
      <c r="E11" s="68"/>
      <c r="F11" s="68"/>
      <c r="G11" s="68"/>
      <c r="H11" s="68"/>
      <c r="I11" s="68"/>
      <c r="J11" s="68"/>
      <c r="K11" s="69"/>
      <c r="L11" s="12" t="s">
        <v>38</v>
      </c>
      <c r="M11" s="11">
        <f t="shared" si="0"/>
        <v>4</v>
      </c>
      <c r="N11" s="117"/>
      <c r="O11" s="117"/>
      <c r="P11" s="129"/>
      <c r="Q11" s="13"/>
      <c r="R11" s="13"/>
      <c r="S11" s="13"/>
      <c r="T11" s="13"/>
      <c r="U11" s="13"/>
      <c r="V11" s="13"/>
      <c r="W11" s="13"/>
      <c r="X11" s="13"/>
      <c r="Y11" s="13" t="s">
        <v>53</v>
      </c>
      <c r="Z11" s="42" t="s">
        <v>83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ht="26.25" customHeight="1" thickBot="1" x14ac:dyDescent="0.3">
      <c r="A12" s="71"/>
      <c r="B12" s="43" t="s">
        <v>6</v>
      </c>
      <c r="C12" s="56"/>
      <c r="D12" s="67"/>
      <c r="E12" s="68"/>
      <c r="F12" s="68"/>
      <c r="G12" s="68"/>
      <c r="H12" s="68"/>
      <c r="I12" s="68"/>
      <c r="J12" s="68"/>
      <c r="K12" s="69"/>
      <c r="L12" s="12" t="s">
        <v>38</v>
      </c>
      <c r="M12" s="11">
        <f t="shared" si="0"/>
        <v>4</v>
      </c>
      <c r="N12" s="117"/>
      <c r="O12" s="117"/>
      <c r="P12" s="129"/>
      <c r="Q12" s="13"/>
      <c r="R12" s="13"/>
      <c r="S12" s="14" t="s">
        <v>70</v>
      </c>
      <c r="T12" s="13"/>
      <c r="U12" s="13"/>
      <c r="V12" s="13"/>
      <c r="W12" s="13"/>
      <c r="X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ht="26.25" customHeight="1" thickBot="1" x14ac:dyDescent="0.3">
      <c r="A13" s="71"/>
      <c r="B13" s="43" t="s">
        <v>7</v>
      </c>
      <c r="C13" s="56"/>
      <c r="D13" s="67"/>
      <c r="E13" s="68"/>
      <c r="F13" s="68"/>
      <c r="G13" s="68"/>
      <c r="H13" s="68"/>
      <c r="I13" s="68"/>
      <c r="J13" s="68"/>
      <c r="K13" s="69"/>
      <c r="L13" s="12" t="s">
        <v>38</v>
      </c>
      <c r="M13" s="11">
        <f t="shared" si="0"/>
        <v>4</v>
      </c>
      <c r="N13" s="117"/>
      <c r="O13" s="117"/>
      <c r="P13" s="129"/>
      <c r="Q13" s="13"/>
      <c r="R13" s="13"/>
      <c r="S13" s="19" t="s">
        <v>71</v>
      </c>
      <c r="T13" s="20">
        <v>0.151</v>
      </c>
      <c r="U13" s="21"/>
      <c r="V13" s="21"/>
      <c r="W13" s="21"/>
      <c r="X13" s="22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38.25" customHeight="1" thickBot="1" x14ac:dyDescent="0.3">
      <c r="A14" s="71"/>
      <c r="B14" s="43" t="s">
        <v>66</v>
      </c>
      <c r="C14" s="56"/>
      <c r="D14" s="67"/>
      <c r="E14" s="68"/>
      <c r="F14" s="68"/>
      <c r="G14" s="68"/>
      <c r="H14" s="68"/>
      <c r="I14" s="68"/>
      <c r="J14" s="68"/>
      <c r="K14" s="69"/>
      <c r="L14" s="12" t="s">
        <v>38</v>
      </c>
      <c r="M14" s="11">
        <f t="shared" si="0"/>
        <v>4</v>
      </c>
      <c r="N14" s="117"/>
      <c r="O14" s="117"/>
      <c r="P14" s="129"/>
      <c r="Q14" s="13"/>
      <c r="R14" s="13"/>
      <c r="S14" s="23" t="s">
        <v>72</v>
      </c>
      <c r="T14" s="24">
        <v>8.1000000000000003E-2</v>
      </c>
      <c r="U14" s="25"/>
      <c r="V14" s="25"/>
      <c r="W14" s="25"/>
      <c r="X14" s="26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32.25" customHeight="1" thickBot="1" x14ac:dyDescent="0.3">
      <c r="A15" s="71"/>
      <c r="B15" s="43" t="s">
        <v>8</v>
      </c>
      <c r="C15" s="56"/>
      <c r="D15" s="67"/>
      <c r="E15" s="68"/>
      <c r="F15" s="68"/>
      <c r="G15" s="68"/>
      <c r="H15" s="68"/>
      <c r="I15" s="68"/>
      <c r="J15" s="68"/>
      <c r="K15" s="69"/>
      <c r="L15" s="12" t="s">
        <v>38</v>
      </c>
      <c r="M15" s="11">
        <f t="shared" si="0"/>
        <v>4</v>
      </c>
      <c r="N15" s="117"/>
      <c r="O15" s="117"/>
      <c r="P15" s="129"/>
      <c r="Q15" s="13"/>
      <c r="R15" s="13"/>
      <c r="S15" s="27" t="s">
        <v>73</v>
      </c>
      <c r="T15" s="18">
        <f>(T13-T14)/T13</f>
        <v>0.46357615894039733</v>
      </c>
      <c r="U15" s="25"/>
      <c r="V15" s="25"/>
      <c r="W15" s="25"/>
      <c r="X15" s="26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33" customHeight="1" thickBot="1" x14ac:dyDescent="0.3">
      <c r="A16" s="72"/>
      <c r="B16" s="43" t="s">
        <v>9</v>
      </c>
      <c r="C16" s="56"/>
      <c r="D16" s="67"/>
      <c r="E16" s="68"/>
      <c r="F16" s="68"/>
      <c r="G16" s="68"/>
      <c r="H16" s="68"/>
      <c r="I16" s="68"/>
      <c r="J16" s="68"/>
      <c r="K16" s="69"/>
      <c r="L16" s="12" t="s">
        <v>38</v>
      </c>
      <c r="M16" s="11">
        <f t="shared" si="0"/>
        <v>4</v>
      </c>
      <c r="N16" s="118"/>
      <c r="O16" s="118"/>
      <c r="P16" s="130"/>
      <c r="Q16" s="13"/>
      <c r="R16" s="13"/>
      <c r="S16" s="23"/>
      <c r="T16" s="25"/>
      <c r="U16" s="25"/>
      <c r="V16" s="25"/>
      <c r="W16" s="25"/>
      <c r="X16" s="26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19.5" customHeight="1" thickBot="1" x14ac:dyDescent="0.3">
      <c r="A17" s="70" t="s">
        <v>10</v>
      </c>
      <c r="B17" s="73" t="s">
        <v>69</v>
      </c>
      <c r="C17" s="84"/>
      <c r="D17" s="78"/>
      <c r="E17" s="79"/>
      <c r="F17" s="79"/>
      <c r="G17" s="80"/>
      <c r="H17" s="61" t="s">
        <v>23</v>
      </c>
      <c r="I17" s="75" t="s">
        <v>90</v>
      </c>
      <c r="J17" s="76"/>
      <c r="K17" s="77"/>
      <c r="L17" s="151" t="s">
        <v>38</v>
      </c>
      <c r="M17" s="119">
        <f t="shared" si="0"/>
        <v>4</v>
      </c>
      <c r="N17" s="116">
        <f>AVERAGE(M17:M19)</f>
        <v>4</v>
      </c>
      <c r="O17" s="116">
        <f>ROUND(N17,0)</f>
        <v>4</v>
      </c>
      <c r="P17" s="128" t="str">
        <f>VLOOKUP(O17,$T$2:$U$8,2,FALSE)</f>
        <v>Neutral</v>
      </c>
      <c r="Q17" s="13"/>
      <c r="R17" s="13"/>
      <c r="S17" s="23" t="s">
        <v>60</v>
      </c>
      <c r="T17" s="25"/>
      <c r="U17" s="28" t="s">
        <v>62</v>
      </c>
      <c r="V17" s="25" t="s">
        <v>76</v>
      </c>
      <c r="W17" s="25"/>
      <c r="X17" s="26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38.25" customHeight="1" thickBot="1" x14ac:dyDescent="0.3">
      <c r="A18" s="71"/>
      <c r="B18" s="74"/>
      <c r="C18" s="85"/>
      <c r="D18" s="81"/>
      <c r="E18" s="82"/>
      <c r="F18" s="82"/>
      <c r="G18" s="83"/>
      <c r="H18" s="61" t="s">
        <v>59</v>
      </c>
      <c r="I18" s="75" t="s">
        <v>54</v>
      </c>
      <c r="J18" s="77"/>
      <c r="K18" s="15" t="str">
        <f>VLOOKUP(I18,$Y$2:$Z$11,2,FALSE)</f>
        <v>0.080 PIA/mvkm</v>
      </c>
      <c r="L18" s="151"/>
      <c r="M18" s="120"/>
      <c r="N18" s="117"/>
      <c r="O18" s="117"/>
      <c r="P18" s="129"/>
      <c r="Q18" s="13"/>
      <c r="R18" s="13"/>
      <c r="S18" s="29" t="s">
        <v>61</v>
      </c>
      <c r="T18" s="25"/>
      <c r="U18" s="30" t="s">
        <v>62</v>
      </c>
      <c r="V18" s="31" t="s">
        <v>36</v>
      </c>
      <c r="W18" s="25"/>
      <c r="X18" s="26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29.25" customHeight="1" thickBot="1" x14ac:dyDescent="0.3">
      <c r="A19" s="72"/>
      <c r="B19" s="43" t="s">
        <v>11</v>
      </c>
      <c r="C19" s="56"/>
      <c r="D19" s="67"/>
      <c r="E19" s="68"/>
      <c r="F19" s="68"/>
      <c r="G19" s="68"/>
      <c r="H19" s="68"/>
      <c r="I19" s="68"/>
      <c r="J19" s="68"/>
      <c r="K19" s="69"/>
      <c r="L19" s="12" t="s">
        <v>38</v>
      </c>
      <c r="M19" s="11">
        <f>VLOOKUP(L19,$S$2:$T$8,2,FALSE)</f>
        <v>4</v>
      </c>
      <c r="N19" s="118"/>
      <c r="O19" s="118"/>
      <c r="P19" s="130"/>
      <c r="Q19" s="13"/>
      <c r="R19" s="13"/>
      <c r="S19" s="23" t="s">
        <v>63</v>
      </c>
      <c r="T19" s="25"/>
      <c r="U19" s="32" t="s">
        <v>62</v>
      </c>
      <c r="V19" s="25" t="s">
        <v>38</v>
      </c>
      <c r="W19" s="25"/>
      <c r="X19" s="26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ht="24" customHeight="1" thickBot="1" x14ac:dyDescent="0.3">
      <c r="A20" s="70" t="s">
        <v>12</v>
      </c>
      <c r="B20" s="73" t="s">
        <v>13</v>
      </c>
      <c r="C20" s="84"/>
      <c r="D20" s="78"/>
      <c r="E20" s="79"/>
      <c r="F20" s="79"/>
      <c r="G20" s="80"/>
      <c r="H20" s="123" t="s">
        <v>24</v>
      </c>
      <c r="I20" s="124"/>
      <c r="J20" s="125"/>
      <c r="K20" s="16"/>
      <c r="L20" s="121" t="s">
        <v>38</v>
      </c>
      <c r="M20" s="119">
        <f>VLOOKUP(L20,$S$2:$T$8,2,FALSE)</f>
        <v>4</v>
      </c>
      <c r="N20" s="116">
        <f>AVERAGE(M20:M23)</f>
        <v>4</v>
      </c>
      <c r="O20" s="116">
        <f>ROUND(N20,0)</f>
        <v>4</v>
      </c>
      <c r="P20" s="128" t="str">
        <f>VLOOKUP(O20,$T$2:$U$8,2,FALSE)</f>
        <v>Neutral</v>
      </c>
      <c r="Q20" s="13"/>
      <c r="R20" s="13"/>
      <c r="S20" s="29" t="s">
        <v>64</v>
      </c>
      <c r="T20" s="25"/>
      <c r="U20" s="30" t="s">
        <v>62</v>
      </c>
      <c r="V20" s="31" t="s">
        <v>40</v>
      </c>
      <c r="W20" s="25"/>
      <c r="X20" s="26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ht="30" customHeight="1" thickBot="1" x14ac:dyDescent="0.3">
      <c r="A21" s="71"/>
      <c r="B21" s="74"/>
      <c r="C21" s="85"/>
      <c r="D21" s="81"/>
      <c r="E21" s="82"/>
      <c r="F21" s="82"/>
      <c r="G21" s="83"/>
      <c r="H21" s="123" t="s">
        <v>30</v>
      </c>
      <c r="I21" s="124"/>
      <c r="J21" s="125"/>
      <c r="K21" s="16"/>
      <c r="L21" s="122"/>
      <c r="M21" s="120"/>
      <c r="N21" s="117"/>
      <c r="O21" s="117"/>
      <c r="P21" s="129"/>
      <c r="Q21" s="13"/>
      <c r="R21" s="13"/>
      <c r="S21" s="33" t="s">
        <v>65</v>
      </c>
      <c r="T21" s="34"/>
      <c r="U21" s="35" t="s">
        <v>62</v>
      </c>
      <c r="V21" s="36" t="s">
        <v>41</v>
      </c>
      <c r="W21" s="34"/>
      <c r="X21" s="37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ht="42.75" customHeight="1" thickBot="1" x14ac:dyDescent="0.3">
      <c r="A22" s="71"/>
      <c r="B22" s="43" t="s">
        <v>14</v>
      </c>
      <c r="C22" s="56"/>
      <c r="D22" s="67"/>
      <c r="E22" s="68"/>
      <c r="F22" s="68"/>
      <c r="G22" s="68"/>
      <c r="H22" s="68"/>
      <c r="I22" s="68"/>
      <c r="J22" s="68"/>
      <c r="K22" s="69"/>
      <c r="L22" s="12" t="s">
        <v>38</v>
      </c>
      <c r="M22" s="11">
        <f t="shared" ref="M22:M30" si="1">VLOOKUP(L22,$S$2:$T$8,2,FALSE)</f>
        <v>4</v>
      </c>
      <c r="N22" s="117"/>
      <c r="O22" s="117"/>
      <c r="P22" s="129"/>
      <c r="Q22" s="13"/>
      <c r="R22" s="13"/>
      <c r="T22" s="13"/>
      <c r="U22" s="13"/>
      <c r="V22" s="13"/>
      <c r="W22" s="13"/>
      <c r="X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ht="29.25" customHeight="1" thickBot="1" x14ac:dyDescent="0.3">
      <c r="A23" s="72"/>
      <c r="B23" s="43" t="s">
        <v>67</v>
      </c>
      <c r="C23" s="56"/>
      <c r="D23" s="67"/>
      <c r="E23" s="68"/>
      <c r="F23" s="68"/>
      <c r="G23" s="68"/>
      <c r="H23" s="68"/>
      <c r="I23" s="68"/>
      <c r="J23" s="68"/>
      <c r="K23" s="69"/>
      <c r="L23" s="12" t="s">
        <v>38</v>
      </c>
      <c r="M23" s="11">
        <f t="shared" si="1"/>
        <v>4</v>
      </c>
      <c r="N23" s="118"/>
      <c r="O23" s="118"/>
      <c r="P23" s="130"/>
      <c r="Q23" s="13"/>
      <c r="R23" s="13"/>
      <c r="S23" s="13"/>
      <c r="T23" s="13"/>
      <c r="U23" s="13"/>
      <c r="V23" s="13"/>
      <c r="W23" s="13"/>
      <c r="X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ht="39" customHeight="1" thickBot="1" x14ac:dyDescent="0.3">
      <c r="A24" s="70" t="s">
        <v>15</v>
      </c>
      <c r="B24" s="43" t="s">
        <v>16</v>
      </c>
      <c r="C24" s="56"/>
      <c r="D24" s="67"/>
      <c r="E24" s="68"/>
      <c r="F24" s="68"/>
      <c r="G24" s="68"/>
      <c r="H24" s="68"/>
      <c r="I24" s="68"/>
      <c r="J24" s="68"/>
      <c r="K24" s="69"/>
      <c r="L24" s="12" t="s">
        <v>38</v>
      </c>
      <c r="M24" s="11">
        <f t="shared" si="1"/>
        <v>4</v>
      </c>
      <c r="N24" s="116">
        <f>AVERAGE(M24:M25)</f>
        <v>4</v>
      </c>
      <c r="O24" s="116">
        <f>ROUND(N24,0)</f>
        <v>4</v>
      </c>
      <c r="P24" s="128" t="str">
        <f>VLOOKUP(O24,$T$2:$U$8,2,FALSE)</f>
        <v>Neutral</v>
      </c>
      <c r="Q24" s="13"/>
      <c r="R24" s="13"/>
      <c r="S24" s="13"/>
      <c r="T24" s="13"/>
      <c r="U24" s="13"/>
      <c r="V24" s="13"/>
      <c r="W24" s="13"/>
      <c r="X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31.5" customHeight="1" thickBot="1" x14ac:dyDescent="0.3">
      <c r="A25" s="72"/>
      <c r="B25" s="44" t="s">
        <v>17</v>
      </c>
      <c r="C25" s="57"/>
      <c r="D25" s="67"/>
      <c r="E25" s="68"/>
      <c r="F25" s="68"/>
      <c r="G25" s="68"/>
      <c r="H25" s="68"/>
      <c r="I25" s="68"/>
      <c r="J25" s="68"/>
      <c r="K25" s="69"/>
      <c r="L25" s="12" t="s">
        <v>38</v>
      </c>
      <c r="M25" s="11">
        <f t="shared" si="1"/>
        <v>4</v>
      </c>
      <c r="N25" s="118"/>
      <c r="O25" s="118"/>
      <c r="P25" s="130"/>
      <c r="Q25" s="13"/>
      <c r="R25" s="13"/>
      <c r="S25" s="13"/>
      <c r="T25" s="13"/>
      <c r="U25" s="13"/>
      <c r="V25" s="13"/>
      <c r="W25" s="13"/>
      <c r="X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ht="30.75" customHeight="1" thickBot="1" x14ac:dyDescent="0.3">
      <c r="A26" s="70" t="s">
        <v>18</v>
      </c>
      <c r="B26" s="53" t="s">
        <v>19</v>
      </c>
      <c r="C26" s="58"/>
      <c r="D26" s="67"/>
      <c r="E26" s="68"/>
      <c r="F26" s="68"/>
      <c r="G26" s="68"/>
      <c r="H26" s="68"/>
      <c r="I26" s="68"/>
      <c r="J26" s="68"/>
      <c r="K26" s="69"/>
      <c r="L26" s="12" t="s">
        <v>38</v>
      </c>
      <c r="M26" s="11">
        <f t="shared" si="1"/>
        <v>4</v>
      </c>
      <c r="N26" s="116">
        <f>AVERAGE(M26:M29)</f>
        <v>4</v>
      </c>
      <c r="O26" s="116">
        <f>ROUND(N26,0)</f>
        <v>4</v>
      </c>
      <c r="P26" s="129" t="str">
        <f>VLOOKUP(O26,$T$2:$U$8,2,FALSE)</f>
        <v>Neutral</v>
      </c>
      <c r="Q26" s="13"/>
      <c r="R26" s="13"/>
      <c r="S26" s="13"/>
      <c r="T26" s="13"/>
      <c r="U26" s="13"/>
      <c r="V26" s="13"/>
      <c r="W26" s="13"/>
      <c r="X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ht="28.5" customHeight="1" thickBot="1" x14ac:dyDescent="0.3">
      <c r="A27" s="71"/>
      <c r="B27" s="45" t="s">
        <v>20</v>
      </c>
      <c r="C27" s="58"/>
      <c r="D27" s="67"/>
      <c r="E27" s="68"/>
      <c r="F27" s="68"/>
      <c r="G27" s="68"/>
      <c r="H27" s="68"/>
      <c r="I27" s="68"/>
      <c r="J27" s="68"/>
      <c r="K27" s="69"/>
      <c r="L27" s="12" t="s">
        <v>38</v>
      </c>
      <c r="M27" s="11">
        <f t="shared" si="1"/>
        <v>4</v>
      </c>
      <c r="N27" s="117"/>
      <c r="O27" s="117"/>
      <c r="P27" s="129"/>
      <c r="Q27" s="13"/>
      <c r="R27" s="13"/>
      <c r="S27" s="13"/>
      <c r="T27" s="13"/>
      <c r="U27" s="13"/>
      <c r="V27" s="13"/>
      <c r="W27" s="13"/>
      <c r="X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ht="15.75" thickBot="1" x14ac:dyDescent="0.3">
      <c r="A28" s="71"/>
      <c r="B28" s="45" t="s">
        <v>21</v>
      </c>
      <c r="C28" s="59"/>
      <c r="D28" s="67"/>
      <c r="E28" s="68"/>
      <c r="F28" s="68"/>
      <c r="G28" s="68"/>
      <c r="H28" s="68"/>
      <c r="I28" s="68"/>
      <c r="J28" s="68"/>
      <c r="K28" s="69"/>
      <c r="L28" s="12" t="s">
        <v>38</v>
      </c>
      <c r="M28" s="11">
        <f t="shared" si="1"/>
        <v>4</v>
      </c>
      <c r="N28" s="117"/>
      <c r="O28" s="117"/>
      <c r="P28" s="129"/>
      <c r="Q28" s="13"/>
      <c r="R28" s="13"/>
      <c r="S28" s="13"/>
      <c r="T28" s="13"/>
      <c r="U28" s="13"/>
      <c r="V28" s="13"/>
      <c r="W28" s="13"/>
      <c r="X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ht="27" customHeight="1" thickBot="1" x14ac:dyDescent="0.3">
      <c r="A29" s="72"/>
      <c r="B29" s="46" t="s">
        <v>22</v>
      </c>
      <c r="C29" s="60"/>
      <c r="D29" s="67"/>
      <c r="E29" s="68"/>
      <c r="F29" s="68"/>
      <c r="G29" s="68"/>
      <c r="H29" s="68"/>
      <c r="I29" s="68"/>
      <c r="J29" s="68"/>
      <c r="K29" s="69"/>
      <c r="L29" s="12" t="s">
        <v>38</v>
      </c>
      <c r="M29" s="11">
        <f t="shared" si="1"/>
        <v>4</v>
      </c>
      <c r="N29" s="118"/>
      <c r="O29" s="118"/>
      <c r="P29" s="130"/>
      <c r="Q29" s="13"/>
      <c r="R29" s="13"/>
      <c r="S29" s="13"/>
      <c r="T29" s="13"/>
      <c r="U29" s="13"/>
      <c r="V29" s="13"/>
      <c r="W29" s="13"/>
      <c r="X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ht="27" customHeight="1" thickBot="1" x14ac:dyDescent="0.3">
      <c r="A30" s="52" t="s">
        <v>68</v>
      </c>
      <c r="B30" s="46" t="s">
        <v>68</v>
      </c>
      <c r="C30" s="60"/>
      <c r="D30" s="67"/>
      <c r="E30" s="68"/>
      <c r="F30" s="68"/>
      <c r="G30" s="68"/>
      <c r="H30" s="68"/>
      <c r="I30" s="68"/>
      <c r="J30" s="68"/>
      <c r="K30" s="69"/>
      <c r="L30" s="17" t="s">
        <v>38</v>
      </c>
      <c r="M30" s="11">
        <f t="shared" si="1"/>
        <v>4</v>
      </c>
      <c r="N30" s="48">
        <f>AVERAGE(M30)</f>
        <v>4</v>
      </c>
      <c r="O30" s="48">
        <f>ROUND(N30,0)</f>
        <v>4</v>
      </c>
      <c r="P30" s="49" t="str">
        <f>VLOOKUP(O30,$T$2:$U$8,2,FALSE)</f>
        <v>Neutral</v>
      </c>
      <c r="Q30" s="13"/>
      <c r="R30" s="13"/>
      <c r="S30" s="13"/>
      <c r="T30" s="13"/>
      <c r="U30" s="13"/>
      <c r="V30" s="13"/>
      <c r="W30" s="13"/>
      <c r="X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spans="1:37" ht="27" hidden="1" customHeight="1" thickBot="1" x14ac:dyDescent="0.3">
      <c r="A31" s="2"/>
      <c r="B31" s="3"/>
      <c r="C31" s="54"/>
      <c r="D31" s="1"/>
      <c r="E31" s="1"/>
      <c r="F31" s="1"/>
      <c r="G31" s="1"/>
      <c r="H31" s="1"/>
      <c r="I31" s="5">
        <f>AVERAGE(M10,M11,M12,M13,M14,M15,M16,M17,M19,M20,M22,M23,M24,M25,M26,M27,M28,M29,M30)</f>
        <v>4</v>
      </c>
      <c r="J31" s="6">
        <f>ROUND(I31,0)</f>
        <v>4</v>
      </c>
      <c r="K31" s="5"/>
      <c r="L31" s="7"/>
      <c r="M31" s="8"/>
      <c r="N31" s="9"/>
      <c r="O31" s="9"/>
      <c r="P31" s="10"/>
      <c r="Q31" s="13"/>
      <c r="R31" s="13"/>
      <c r="S31" s="13"/>
      <c r="T31" s="13"/>
      <c r="U31" s="13"/>
      <c r="V31" s="13"/>
      <c r="W31" s="13"/>
      <c r="X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spans="1:37" ht="15.75" customHeight="1" thickBot="1" x14ac:dyDescent="0.3">
      <c r="A32" s="47"/>
      <c r="B32" s="65" t="s">
        <v>26</v>
      </c>
      <c r="C32" s="66"/>
      <c r="D32" s="66"/>
      <c r="E32" s="66"/>
      <c r="F32" s="66"/>
      <c r="G32" s="66"/>
      <c r="H32" s="66"/>
      <c r="I32" s="66"/>
      <c r="J32" s="66"/>
      <c r="K32" s="66"/>
      <c r="L32" s="126" t="str">
        <f>VLOOKUP(J31,T2:U8,2,FALSE)</f>
        <v>Neutral</v>
      </c>
      <c r="M32" s="126"/>
      <c r="N32" s="126"/>
      <c r="O32" s="126"/>
      <c r="P32" s="127"/>
      <c r="Q32" s="13"/>
      <c r="R32" s="13"/>
      <c r="S32" s="13"/>
      <c r="T32" s="13"/>
      <c r="U32" s="13"/>
      <c r="V32" s="13"/>
      <c r="W32" s="13"/>
      <c r="X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  <row r="1001" s="13" customFormat="1" x14ac:dyDescent="0.25"/>
    <row r="1002" s="13" customFormat="1" x14ac:dyDescent="0.25"/>
    <row r="1003" s="13" customFormat="1" x14ac:dyDescent="0.25"/>
    <row r="1004" s="13" customFormat="1" x14ac:dyDescent="0.25"/>
    <row r="1005" s="13" customFormat="1" x14ac:dyDescent="0.25"/>
    <row r="1006" s="13" customFormat="1" x14ac:dyDescent="0.25"/>
    <row r="1007" s="13" customFormat="1" x14ac:dyDescent="0.25"/>
    <row r="1008" s="13" customFormat="1" x14ac:dyDescent="0.25"/>
    <row r="1009" s="13" customFormat="1" x14ac:dyDescent="0.25"/>
    <row r="1010" s="13" customFormat="1" x14ac:dyDescent="0.25"/>
    <row r="1011" s="13" customFormat="1" x14ac:dyDescent="0.25"/>
    <row r="1012" s="13" customFormat="1" x14ac:dyDescent="0.25"/>
    <row r="1013" s="13" customFormat="1" x14ac:dyDescent="0.25"/>
    <row r="1014" s="13" customFormat="1" x14ac:dyDescent="0.25"/>
    <row r="1015" s="13" customFormat="1" x14ac:dyDescent="0.25"/>
    <row r="1016" s="13" customFormat="1" x14ac:dyDescent="0.25"/>
    <row r="1017" s="13" customFormat="1" x14ac:dyDescent="0.25"/>
    <row r="1018" s="13" customFormat="1" x14ac:dyDescent="0.25"/>
    <row r="1019" s="13" customFormat="1" x14ac:dyDescent="0.25"/>
    <row r="1020" s="13" customFormat="1" x14ac:dyDescent="0.25"/>
    <row r="1021" s="13" customFormat="1" x14ac:dyDescent="0.25"/>
    <row r="1022" s="13" customFormat="1" x14ac:dyDescent="0.25"/>
    <row r="1023" s="13" customFormat="1" x14ac:dyDescent="0.25"/>
    <row r="1024" s="13" customFormat="1" x14ac:dyDescent="0.25"/>
    <row r="1025" s="13" customFormat="1" x14ac:dyDescent="0.25"/>
    <row r="1026" s="13" customFormat="1" x14ac:dyDescent="0.25"/>
    <row r="1027" s="13" customFormat="1" x14ac:dyDescent="0.25"/>
    <row r="1028" s="13" customFormat="1" x14ac:dyDescent="0.25"/>
    <row r="1029" s="13" customFormat="1" x14ac:dyDescent="0.25"/>
    <row r="1030" s="13" customFormat="1" x14ac:dyDescent="0.25"/>
    <row r="1031" s="13" customFormat="1" x14ac:dyDescent="0.25"/>
    <row r="1032" s="13" customFormat="1" x14ac:dyDescent="0.25"/>
    <row r="1033" s="13" customFormat="1" x14ac:dyDescent="0.25"/>
    <row r="1034" s="13" customFormat="1" x14ac:dyDescent="0.25"/>
    <row r="1035" s="13" customFormat="1" x14ac:dyDescent="0.25"/>
    <row r="1036" s="13" customFormat="1" x14ac:dyDescent="0.25"/>
    <row r="1037" s="13" customFormat="1" x14ac:dyDescent="0.25"/>
    <row r="1038" s="13" customFormat="1" x14ac:dyDescent="0.25"/>
    <row r="1039" s="13" customFormat="1" x14ac:dyDescent="0.25"/>
    <row r="1040" s="13" customFormat="1" x14ac:dyDescent="0.25"/>
    <row r="1041" s="13" customFormat="1" x14ac:dyDescent="0.25"/>
    <row r="1042" s="13" customFormat="1" x14ac:dyDescent="0.25"/>
    <row r="1043" s="13" customFormat="1" x14ac:dyDescent="0.25"/>
    <row r="1044" s="13" customFormat="1" x14ac:dyDescent="0.25"/>
    <row r="1045" s="13" customFormat="1" x14ac:dyDescent="0.25"/>
    <row r="1046" s="13" customFormat="1" x14ac:dyDescent="0.25"/>
    <row r="1047" s="13" customFormat="1" x14ac:dyDescent="0.25"/>
    <row r="1048" s="13" customFormat="1" x14ac:dyDescent="0.25"/>
    <row r="1049" s="13" customFormat="1" x14ac:dyDescent="0.25"/>
    <row r="1050" s="13" customFormat="1" x14ac:dyDescent="0.25"/>
    <row r="1051" s="13" customFormat="1" x14ac:dyDescent="0.25"/>
    <row r="1052" s="13" customFormat="1" x14ac:dyDescent="0.25"/>
    <row r="1053" s="13" customFormat="1" x14ac:dyDescent="0.25"/>
    <row r="1054" s="13" customFormat="1" x14ac:dyDescent="0.25"/>
    <row r="1055" s="13" customFormat="1" x14ac:dyDescent="0.25"/>
    <row r="1056" s="13" customFormat="1" x14ac:dyDescent="0.25"/>
    <row r="1057" s="13" customFormat="1" x14ac:dyDescent="0.25"/>
    <row r="1058" s="13" customFormat="1" x14ac:dyDescent="0.25"/>
    <row r="1059" s="13" customFormat="1" x14ac:dyDescent="0.25"/>
    <row r="1060" s="13" customFormat="1" x14ac:dyDescent="0.25"/>
    <row r="1061" s="13" customFormat="1" x14ac:dyDescent="0.25"/>
    <row r="1062" s="13" customFormat="1" x14ac:dyDescent="0.25"/>
    <row r="1063" s="13" customFormat="1" x14ac:dyDescent="0.25"/>
    <row r="1064" s="13" customFormat="1" x14ac:dyDescent="0.25"/>
    <row r="1065" s="13" customFormat="1" x14ac:dyDescent="0.25"/>
    <row r="1066" s="13" customFormat="1" x14ac:dyDescent="0.25"/>
    <row r="1067" s="13" customFormat="1" x14ac:dyDescent="0.25"/>
    <row r="1068" s="13" customFormat="1" x14ac:dyDescent="0.25"/>
    <row r="1069" s="13" customFormat="1" x14ac:dyDescent="0.25"/>
    <row r="1070" s="13" customFormat="1" x14ac:dyDescent="0.25"/>
    <row r="1071" s="13" customFormat="1" x14ac:dyDescent="0.25"/>
    <row r="1072" s="13" customFormat="1" x14ac:dyDescent="0.25"/>
    <row r="1073" s="13" customFormat="1" x14ac:dyDescent="0.25"/>
    <row r="1074" s="13" customFormat="1" x14ac:dyDescent="0.25"/>
    <row r="1075" s="13" customFormat="1" x14ac:dyDescent="0.25"/>
    <row r="1076" s="13" customFormat="1" x14ac:dyDescent="0.25"/>
    <row r="1077" s="13" customFormat="1" x14ac:dyDescent="0.25"/>
    <row r="1078" s="13" customFormat="1" x14ac:dyDescent="0.25"/>
    <row r="1079" s="13" customFormat="1" x14ac:dyDescent="0.25"/>
    <row r="1080" s="13" customFormat="1" x14ac:dyDescent="0.25"/>
    <row r="1081" s="13" customFormat="1" x14ac:dyDescent="0.25"/>
    <row r="1082" s="13" customFormat="1" x14ac:dyDescent="0.25"/>
    <row r="1083" s="13" customFormat="1" x14ac:dyDescent="0.25"/>
    <row r="1084" s="13" customFormat="1" x14ac:dyDescent="0.25"/>
    <row r="1085" s="13" customFormat="1" x14ac:dyDescent="0.25"/>
    <row r="1086" s="13" customFormat="1" x14ac:dyDescent="0.25"/>
    <row r="1087" s="13" customFormat="1" x14ac:dyDescent="0.25"/>
    <row r="1088" s="13" customFormat="1" x14ac:dyDescent="0.25"/>
    <row r="1089" s="13" customFormat="1" x14ac:dyDescent="0.25"/>
    <row r="1090" s="13" customFormat="1" x14ac:dyDescent="0.25"/>
    <row r="1091" s="13" customFormat="1" x14ac:dyDescent="0.25"/>
    <row r="1092" s="13" customFormat="1" x14ac:dyDescent="0.25"/>
    <row r="1093" s="13" customFormat="1" x14ac:dyDescent="0.25"/>
    <row r="1094" s="13" customFormat="1" x14ac:dyDescent="0.25"/>
    <row r="1095" s="13" customFormat="1" x14ac:dyDescent="0.25"/>
    <row r="1096" s="13" customFormat="1" x14ac:dyDescent="0.25"/>
    <row r="1097" s="13" customFormat="1" x14ac:dyDescent="0.25"/>
    <row r="1098" s="13" customFormat="1" x14ac:dyDescent="0.25"/>
    <row r="1099" s="13" customFormat="1" x14ac:dyDescent="0.25"/>
    <row r="1100" s="13" customFormat="1" x14ac:dyDescent="0.25"/>
    <row r="1101" s="13" customFormat="1" x14ac:dyDescent="0.25"/>
    <row r="1102" s="13" customFormat="1" x14ac:dyDescent="0.25"/>
    <row r="1103" s="13" customFormat="1" x14ac:dyDescent="0.25"/>
    <row r="1104" s="13" customFormat="1" x14ac:dyDescent="0.25"/>
    <row r="1105" s="13" customFormat="1" x14ac:dyDescent="0.25"/>
    <row r="1106" s="13" customFormat="1" x14ac:dyDescent="0.25"/>
    <row r="1107" s="13" customFormat="1" x14ac:dyDescent="0.25"/>
    <row r="1108" s="13" customFormat="1" x14ac:dyDescent="0.25"/>
    <row r="1109" s="13" customFormat="1" x14ac:dyDescent="0.25"/>
    <row r="1110" s="13" customFormat="1" x14ac:dyDescent="0.25"/>
    <row r="1111" s="13" customFormat="1" x14ac:dyDescent="0.25"/>
    <row r="1112" s="13" customFormat="1" x14ac:dyDescent="0.25"/>
    <row r="1113" s="13" customFormat="1" x14ac:dyDescent="0.25"/>
    <row r="1114" s="13" customFormat="1" x14ac:dyDescent="0.25"/>
    <row r="1115" s="13" customFormat="1" x14ac:dyDescent="0.25"/>
    <row r="1116" s="13" customFormat="1" x14ac:dyDescent="0.25"/>
    <row r="1117" s="13" customFormat="1" x14ac:dyDescent="0.25"/>
    <row r="1118" s="13" customFormat="1" x14ac:dyDescent="0.25"/>
    <row r="1119" s="13" customFormat="1" x14ac:dyDescent="0.25"/>
    <row r="1120" s="13" customFormat="1" x14ac:dyDescent="0.25"/>
    <row r="1121" s="13" customFormat="1" x14ac:dyDescent="0.25"/>
    <row r="1122" s="13" customFormat="1" x14ac:dyDescent="0.25"/>
    <row r="1123" s="13" customFormat="1" x14ac:dyDescent="0.25"/>
    <row r="1124" s="13" customFormat="1" x14ac:dyDescent="0.25"/>
    <row r="1125" s="13" customFormat="1" x14ac:dyDescent="0.25"/>
    <row r="1126" s="13" customFormat="1" x14ac:dyDescent="0.25"/>
    <row r="1127" s="13" customFormat="1" x14ac:dyDescent="0.25"/>
    <row r="1128" s="13" customFormat="1" x14ac:dyDescent="0.25"/>
    <row r="1129" s="13" customFormat="1" x14ac:dyDescent="0.25"/>
    <row r="1130" s="13" customFormat="1" x14ac:dyDescent="0.25"/>
    <row r="1131" s="13" customFormat="1" x14ac:dyDescent="0.25"/>
    <row r="1132" s="13" customFormat="1" x14ac:dyDescent="0.25"/>
    <row r="1133" s="13" customFormat="1" x14ac:dyDescent="0.25"/>
    <row r="1134" s="13" customFormat="1" x14ac:dyDescent="0.25"/>
    <row r="1135" s="13" customFormat="1" x14ac:dyDescent="0.25"/>
    <row r="1136" s="13" customFormat="1" x14ac:dyDescent="0.25"/>
    <row r="1137" s="13" customFormat="1" x14ac:dyDescent="0.25"/>
    <row r="1138" s="13" customFormat="1" x14ac:dyDescent="0.25"/>
    <row r="1139" s="13" customFormat="1" x14ac:dyDescent="0.25"/>
    <row r="1140" s="13" customFormat="1" x14ac:dyDescent="0.25"/>
    <row r="1141" s="13" customFormat="1" x14ac:dyDescent="0.25"/>
    <row r="1142" s="13" customFormat="1" x14ac:dyDescent="0.25"/>
    <row r="1143" s="13" customFormat="1" x14ac:dyDescent="0.25"/>
    <row r="1144" s="13" customFormat="1" x14ac:dyDescent="0.25"/>
    <row r="1145" s="13" customFormat="1" x14ac:dyDescent="0.25"/>
    <row r="1146" s="13" customFormat="1" x14ac:dyDescent="0.25"/>
    <row r="1147" s="13" customFormat="1" x14ac:dyDescent="0.25"/>
    <row r="1148" s="13" customFormat="1" x14ac:dyDescent="0.25"/>
    <row r="1149" s="13" customFormat="1" x14ac:dyDescent="0.25"/>
    <row r="1150" s="13" customFormat="1" x14ac:dyDescent="0.25"/>
    <row r="1151" s="13" customFormat="1" x14ac:dyDescent="0.25"/>
    <row r="1152" s="13" customFormat="1" x14ac:dyDescent="0.25"/>
    <row r="1153" s="13" customFormat="1" x14ac:dyDescent="0.25"/>
    <row r="1154" s="13" customFormat="1" x14ac:dyDescent="0.25"/>
    <row r="1155" s="13" customFormat="1" x14ac:dyDescent="0.25"/>
    <row r="1156" s="13" customFormat="1" x14ac:dyDescent="0.25"/>
    <row r="1157" s="13" customFormat="1" x14ac:dyDescent="0.25"/>
    <row r="1158" s="13" customFormat="1" x14ac:dyDescent="0.25"/>
    <row r="1159" s="13" customFormat="1" x14ac:dyDescent="0.25"/>
    <row r="1160" s="13" customFormat="1" x14ac:dyDescent="0.25"/>
    <row r="1161" s="13" customFormat="1" x14ac:dyDescent="0.25"/>
    <row r="1162" s="13" customFormat="1" x14ac:dyDescent="0.25"/>
    <row r="1163" s="13" customFormat="1" x14ac:dyDescent="0.25"/>
    <row r="1164" s="13" customFormat="1" x14ac:dyDescent="0.25"/>
    <row r="1165" s="13" customFormat="1" x14ac:dyDescent="0.25"/>
    <row r="1166" s="13" customFormat="1" x14ac:dyDescent="0.25"/>
    <row r="1167" s="13" customFormat="1" x14ac:dyDescent="0.25"/>
    <row r="1168" s="13" customFormat="1" x14ac:dyDescent="0.25"/>
    <row r="1169" s="13" customFormat="1" x14ac:dyDescent="0.25"/>
    <row r="1170" s="13" customFormat="1" x14ac:dyDescent="0.25"/>
    <row r="1171" s="13" customFormat="1" x14ac:dyDescent="0.25"/>
    <row r="1172" s="13" customFormat="1" x14ac:dyDescent="0.25"/>
    <row r="1173" s="13" customFormat="1" x14ac:dyDescent="0.25"/>
    <row r="1174" s="13" customFormat="1" x14ac:dyDescent="0.25"/>
    <row r="1175" s="13" customFormat="1" x14ac:dyDescent="0.25"/>
    <row r="1176" s="13" customFormat="1" x14ac:dyDescent="0.25"/>
    <row r="1177" s="13" customFormat="1" x14ac:dyDescent="0.25"/>
    <row r="1178" s="13" customFormat="1" x14ac:dyDescent="0.25"/>
    <row r="1179" s="13" customFormat="1" x14ac:dyDescent="0.25"/>
    <row r="1180" s="13" customFormat="1" x14ac:dyDescent="0.25"/>
    <row r="1181" s="13" customFormat="1" x14ac:dyDescent="0.25"/>
    <row r="1182" s="13" customFormat="1" x14ac:dyDescent="0.25"/>
    <row r="1183" s="13" customFormat="1" x14ac:dyDescent="0.25"/>
    <row r="1184" s="13" customFormat="1" x14ac:dyDescent="0.25"/>
    <row r="1185" s="13" customFormat="1" x14ac:dyDescent="0.25"/>
    <row r="1186" s="13" customFormat="1" x14ac:dyDescent="0.25"/>
    <row r="1187" s="13" customFormat="1" x14ac:dyDescent="0.25"/>
    <row r="1188" s="13" customFormat="1" x14ac:dyDescent="0.25"/>
    <row r="1189" s="13" customFormat="1" x14ac:dyDescent="0.25"/>
    <row r="1190" s="13" customFormat="1" x14ac:dyDescent="0.25"/>
    <row r="1191" s="13" customFormat="1" x14ac:dyDescent="0.25"/>
    <row r="1192" s="13" customFormat="1" x14ac:dyDescent="0.25"/>
    <row r="1193" s="13" customFormat="1" x14ac:dyDescent="0.25"/>
    <row r="1194" s="13" customFormat="1" x14ac:dyDescent="0.25"/>
    <row r="1195" s="13" customFormat="1" x14ac:dyDescent="0.25"/>
    <row r="1196" s="13" customFormat="1" x14ac:dyDescent="0.25"/>
    <row r="1197" s="13" customFormat="1" x14ac:dyDescent="0.25"/>
    <row r="1198" s="13" customFormat="1" x14ac:dyDescent="0.25"/>
    <row r="1199" s="13" customFormat="1" x14ac:dyDescent="0.25"/>
    <row r="1200" s="13" customFormat="1" x14ac:dyDescent="0.25"/>
    <row r="1201" s="13" customFormat="1" x14ac:dyDescent="0.25"/>
    <row r="1202" s="13" customFormat="1" x14ac:dyDescent="0.25"/>
    <row r="1203" s="13" customFormat="1" x14ac:dyDescent="0.25"/>
    <row r="1204" s="13" customFormat="1" x14ac:dyDescent="0.25"/>
    <row r="1205" s="13" customFormat="1" x14ac:dyDescent="0.25"/>
    <row r="1206" s="13" customFormat="1" x14ac:dyDescent="0.25"/>
    <row r="1207" s="13" customFormat="1" x14ac:dyDescent="0.25"/>
    <row r="1208" s="13" customFormat="1" x14ac:dyDescent="0.25"/>
    <row r="1209" s="13" customFormat="1" x14ac:dyDescent="0.25"/>
    <row r="1210" s="13" customFormat="1" x14ac:dyDescent="0.25"/>
    <row r="1211" s="13" customFormat="1" x14ac:dyDescent="0.25"/>
    <row r="1212" s="13" customFormat="1" x14ac:dyDescent="0.25"/>
    <row r="1213" s="13" customFormat="1" x14ac:dyDescent="0.25"/>
    <row r="1214" s="13" customFormat="1" x14ac:dyDescent="0.25"/>
    <row r="1215" s="13" customFormat="1" x14ac:dyDescent="0.25"/>
    <row r="1216" s="13" customFormat="1" x14ac:dyDescent="0.25"/>
    <row r="1217" s="13" customFormat="1" x14ac:dyDescent="0.25"/>
    <row r="1218" s="13" customFormat="1" x14ac:dyDescent="0.25"/>
    <row r="1219" s="13" customFormat="1" x14ac:dyDescent="0.25"/>
    <row r="1220" s="13" customFormat="1" x14ac:dyDescent="0.25"/>
    <row r="1221" s="13" customFormat="1" x14ac:dyDescent="0.25"/>
    <row r="1222" s="13" customFormat="1" x14ac:dyDescent="0.25"/>
    <row r="1223" s="13" customFormat="1" x14ac:dyDescent="0.25"/>
    <row r="1224" s="13" customFormat="1" x14ac:dyDescent="0.25"/>
    <row r="1225" s="13" customFormat="1" x14ac:dyDescent="0.25"/>
    <row r="1226" s="13" customFormat="1" x14ac:dyDescent="0.25"/>
    <row r="1227" s="13" customFormat="1" x14ac:dyDescent="0.25"/>
    <row r="1228" s="13" customFormat="1" x14ac:dyDescent="0.25"/>
    <row r="1229" s="13" customFormat="1" x14ac:dyDescent="0.25"/>
    <row r="1230" s="13" customFormat="1" x14ac:dyDescent="0.25"/>
    <row r="1231" s="13" customFormat="1" x14ac:dyDescent="0.25"/>
    <row r="1232" s="13" customFormat="1" x14ac:dyDescent="0.25"/>
    <row r="1233" s="13" customFormat="1" x14ac:dyDescent="0.25"/>
    <row r="1234" s="13" customFormat="1" x14ac:dyDescent="0.25"/>
    <row r="1235" s="13" customFormat="1" x14ac:dyDescent="0.25"/>
    <row r="1236" s="13" customFormat="1" x14ac:dyDescent="0.25"/>
    <row r="1237" s="13" customFormat="1" x14ac:dyDescent="0.25"/>
    <row r="1238" s="13" customFormat="1" x14ac:dyDescent="0.25"/>
    <row r="1239" s="13" customFormat="1" x14ac:dyDescent="0.25"/>
    <row r="1240" s="13" customFormat="1" x14ac:dyDescent="0.25"/>
    <row r="1241" s="13" customFormat="1" x14ac:dyDescent="0.25"/>
    <row r="1242" s="13" customFormat="1" x14ac:dyDescent="0.25"/>
    <row r="1243" s="13" customFormat="1" x14ac:dyDescent="0.25"/>
    <row r="1244" s="13" customFormat="1" x14ac:dyDescent="0.25"/>
    <row r="1245" s="13" customFormat="1" x14ac:dyDescent="0.25"/>
    <row r="1246" s="13" customFormat="1" x14ac:dyDescent="0.25"/>
    <row r="1247" s="13" customFormat="1" x14ac:dyDescent="0.25"/>
    <row r="1248" s="13" customFormat="1" x14ac:dyDescent="0.25"/>
    <row r="1249" s="13" customFormat="1" x14ac:dyDescent="0.25"/>
    <row r="1250" s="13" customFormat="1" x14ac:dyDescent="0.25"/>
    <row r="1251" s="13" customFormat="1" x14ac:dyDescent="0.25"/>
    <row r="1252" s="13" customFormat="1" x14ac:dyDescent="0.25"/>
    <row r="1253" s="13" customFormat="1" x14ac:dyDescent="0.25"/>
    <row r="1254" s="13" customFormat="1" x14ac:dyDescent="0.25"/>
    <row r="1255" s="13" customFormat="1" x14ac:dyDescent="0.25"/>
    <row r="1256" s="13" customFormat="1" x14ac:dyDescent="0.25"/>
    <row r="1257" s="13" customFormat="1" x14ac:dyDescent="0.25"/>
    <row r="1258" s="13" customFormat="1" x14ac:dyDescent="0.25"/>
    <row r="1259" s="13" customFormat="1" x14ac:dyDescent="0.25"/>
    <row r="1260" s="13" customFormat="1" x14ac:dyDescent="0.25"/>
    <row r="1261" s="13" customFormat="1" x14ac:dyDescent="0.25"/>
    <row r="1262" s="13" customFormat="1" x14ac:dyDescent="0.25"/>
    <row r="1263" s="13" customFormat="1" x14ac:dyDescent="0.25"/>
    <row r="1264" s="13" customFormat="1" x14ac:dyDescent="0.25"/>
    <row r="1265" s="13" customFormat="1" x14ac:dyDescent="0.25"/>
    <row r="1266" s="13" customFormat="1" x14ac:dyDescent="0.25"/>
    <row r="1267" s="13" customFormat="1" x14ac:dyDescent="0.25"/>
    <row r="1268" s="13" customFormat="1" x14ac:dyDescent="0.25"/>
    <row r="1269" s="13" customFormat="1" x14ac:dyDescent="0.25"/>
    <row r="1270" s="13" customFormat="1" x14ac:dyDescent="0.25"/>
    <row r="1271" s="13" customFormat="1" x14ac:dyDescent="0.25"/>
    <row r="1272" s="13" customFormat="1" x14ac:dyDescent="0.25"/>
    <row r="1273" s="13" customFormat="1" x14ac:dyDescent="0.25"/>
    <row r="1274" s="13" customFormat="1" x14ac:dyDescent="0.25"/>
    <row r="1275" s="13" customFormat="1" x14ac:dyDescent="0.25"/>
    <row r="1276" s="13" customFormat="1" x14ac:dyDescent="0.25"/>
    <row r="1277" s="13" customFormat="1" x14ac:dyDescent="0.25"/>
    <row r="1278" s="13" customFormat="1" x14ac:dyDescent="0.25"/>
    <row r="1279" s="13" customFormat="1" x14ac:dyDescent="0.25"/>
    <row r="1280" s="13" customFormat="1" x14ac:dyDescent="0.25"/>
    <row r="1281" s="13" customFormat="1" x14ac:dyDescent="0.25"/>
    <row r="1282" s="13" customFormat="1" x14ac:dyDescent="0.25"/>
    <row r="1283" s="13" customFormat="1" x14ac:dyDescent="0.25"/>
    <row r="1284" s="13" customFormat="1" x14ac:dyDescent="0.25"/>
    <row r="1285" s="13" customFormat="1" x14ac:dyDescent="0.25"/>
    <row r="1286" s="13" customFormat="1" x14ac:dyDescent="0.25"/>
    <row r="1287" s="13" customFormat="1" x14ac:dyDescent="0.25"/>
    <row r="1288" s="13" customFormat="1" x14ac:dyDescent="0.25"/>
    <row r="1289" s="13" customFormat="1" x14ac:dyDescent="0.25"/>
    <row r="1290" s="13" customFormat="1" x14ac:dyDescent="0.25"/>
    <row r="1291" s="13" customFormat="1" x14ac:dyDescent="0.25"/>
    <row r="1292" s="13" customFormat="1" x14ac:dyDescent="0.25"/>
    <row r="1293" s="13" customFormat="1" x14ac:dyDescent="0.25"/>
    <row r="1294" s="13" customFormat="1" x14ac:dyDescent="0.25"/>
    <row r="1295" s="13" customFormat="1" x14ac:dyDescent="0.25"/>
    <row r="1296" s="13" customFormat="1" x14ac:dyDescent="0.25"/>
    <row r="1297" s="13" customFormat="1" x14ac:dyDescent="0.25"/>
    <row r="1298" s="13" customFormat="1" x14ac:dyDescent="0.25"/>
    <row r="1299" s="13" customFormat="1" x14ac:dyDescent="0.25"/>
    <row r="1300" s="13" customFormat="1" x14ac:dyDescent="0.25"/>
    <row r="1301" s="13" customFormat="1" x14ac:dyDescent="0.25"/>
    <row r="1302" s="13" customFormat="1" x14ac:dyDescent="0.25"/>
    <row r="1303" s="13" customFormat="1" x14ac:dyDescent="0.25"/>
    <row r="1304" s="13" customFormat="1" x14ac:dyDescent="0.25"/>
    <row r="1305" s="13" customFormat="1" x14ac:dyDescent="0.25"/>
    <row r="1306" s="13" customFormat="1" x14ac:dyDescent="0.25"/>
    <row r="1307" s="13" customFormat="1" x14ac:dyDescent="0.25"/>
    <row r="1308" s="13" customFormat="1" x14ac:dyDescent="0.25"/>
    <row r="1309" s="13" customFormat="1" x14ac:dyDescent="0.25"/>
    <row r="1310" s="13" customFormat="1" x14ac:dyDescent="0.25"/>
    <row r="1311" s="13" customFormat="1" x14ac:dyDescent="0.25"/>
    <row r="1312" s="13" customFormat="1" x14ac:dyDescent="0.25"/>
    <row r="1313" s="13" customFormat="1" x14ac:dyDescent="0.25"/>
    <row r="1314" s="13" customFormat="1" x14ac:dyDescent="0.25"/>
    <row r="1315" s="13" customFormat="1" x14ac:dyDescent="0.25"/>
    <row r="1316" s="13" customFormat="1" x14ac:dyDescent="0.25"/>
    <row r="1317" s="13" customFormat="1" x14ac:dyDescent="0.25"/>
    <row r="1318" s="13" customFormat="1" x14ac:dyDescent="0.25"/>
    <row r="1319" s="13" customFormat="1" x14ac:dyDescent="0.25"/>
    <row r="1320" s="13" customFormat="1" x14ac:dyDescent="0.25"/>
    <row r="1321" s="13" customFormat="1" x14ac:dyDescent="0.25"/>
    <row r="1322" s="13" customFormat="1" x14ac:dyDescent="0.25"/>
    <row r="1323" s="13" customFormat="1" x14ac:dyDescent="0.25"/>
    <row r="1324" s="13" customFormat="1" x14ac:dyDescent="0.25"/>
    <row r="1325" s="13" customFormat="1" x14ac:dyDescent="0.25"/>
    <row r="1326" s="13" customFormat="1" x14ac:dyDescent="0.25"/>
    <row r="1327" s="13" customFormat="1" x14ac:dyDescent="0.25"/>
    <row r="1328" s="13" customFormat="1" x14ac:dyDescent="0.25"/>
    <row r="1329" s="13" customFormat="1" x14ac:dyDescent="0.25"/>
    <row r="1330" s="13" customFormat="1" x14ac:dyDescent="0.25"/>
    <row r="1331" s="13" customFormat="1" x14ac:dyDescent="0.25"/>
    <row r="1332" s="13" customFormat="1" x14ac:dyDescent="0.25"/>
    <row r="1333" s="13" customFormat="1" x14ac:dyDescent="0.25"/>
    <row r="1334" s="13" customFormat="1" x14ac:dyDescent="0.25"/>
    <row r="1335" s="13" customFormat="1" x14ac:dyDescent="0.25"/>
    <row r="1336" s="13" customFormat="1" x14ac:dyDescent="0.25"/>
    <row r="1337" s="13" customFormat="1" x14ac:dyDescent="0.25"/>
    <row r="1338" s="13" customFormat="1" x14ac:dyDescent="0.25"/>
    <row r="1339" s="13" customFormat="1" x14ac:dyDescent="0.25"/>
    <row r="1340" s="13" customFormat="1" x14ac:dyDescent="0.25"/>
    <row r="1341" s="13" customFormat="1" x14ac:dyDescent="0.25"/>
    <row r="1342" s="13" customFormat="1" x14ac:dyDescent="0.25"/>
    <row r="1343" s="13" customFormat="1" x14ac:dyDescent="0.25"/>
    <row r="1344" s="13" customFormat="1" x14ac:dyDescent="0.25"/>
    <row r="1345" s="13" customFormat="1" x14ac:dyDescent="0.25"/>
    <row r="1346" s="13" customFormat="1" x14ac:dyDescent="0.25"/>
    <row r="1347" s="13" customFormat="1" x14ac:dyDescent="0.25"/>
    <row r="1348" s="13" customFormat="1" x14ac:dyDescent="0.25"/>
    <row r="1349" s="13" customFormat="1" x14ac:dyDescent="0.25"/>
    <row r="1350" s="13" customFormat="1" x14ac:dyDescent="0.25"/>
    <row r="1351" s="13" customFormat="1" x14ac:dyDescent="0.25"/>
    <row r="1352" s="13" customFormat="1" x14ac:dyDescent="0.25"/>
    <row r="1353" s="13" customFormat="1" x14ac:dyDescent="0.25"/>
    <row r="1354" s="13" customFormat="1" x14ac:dyDescent="0.25"/>
    <row r="1355" s="13" customFormat="1" x14ac:dyDescent="0.25"/>
    <row r="1356" s="13" customFormat="1" x14ac:dyDescent="0.25"/>
    <row r="1357" s="13" customFormat="1" x14ac:dyDescent="0.25"/>
    <row r="1358" s="13" customFormat="1" x14ac:dyDescent="0.25"/>
    <row r="1359" s="13" customFormat="1" x14ac:dyDescent="0.25"/>
    <row r="1360" s="13" customFormat="1" x14ac:dyDescent="0.25"/>
    <row r="1361" s="13" customFormat="1" x14ac:dyDescent="0.25"/>
    <row r="1362" s="13" customFormat="1" x14ac:dyDescent="0.25"/>
    <row r="1363" s="13" customFormat="1" x14ac:dyDescent="0.25"/>
    <row r="1364" s="13" customFormat="1" x14ac:dyDescent="0.25"/>
    <row r="1365" s="13" customFormat="1" x14ac:dyDescent="0.25"/>
    <row r="1366" s="13" customFormat="1" x14ac:dyDescent="0.25"/>
    <row r="1367" s="13" customFormat="1" x14ac:dyDescent="0.25"/>
    <row r="1368" s="13" customFormat="1" x14ac:dyDescent="0.25"/>
    <row r="1369" s="13" customFormat="1" x14ac:dyDescent="0.25"/>
    <row r="1370" s="13" customFormat="1" x14ac:dyDescent="0.25"/>
    <row r="1371" s="13" customFormat="1" x14ac:dyDescent="0.25"/>
    <row r="1372" s="13" customFormat="1" x14ac:dyDescent="0.25"/>
    <row r="1373" s="13" customFormat="1" x14ac:dyDescent="0.25"/>
    <row r="1374" s="13" customFormat="1" x14ac:dyDescent="0.25"/>
    <row r="1375" s="13" customFormat="1" x14ac:dyDescent="0.25"/>
    <row r="1376" s="13" customFormat="1" x14ac:dyDescent="0.25"/>
    <row r="1377" s="13" customFormat="1" x14ac:dyDescent="0.25"/>
    <row r="1378" s="13" customFormat="1" x14ac:dyDescent="0.25"/>
    <row r="1379" s="13" customFormat="1" x14ac:dyDescent="0.25"/>
    <row r="1380" s="13" customFormat="1" x14ac:dyDescent="0.25"/>
    <row r="1381" s="13" customFormat="1" x14ac:dyDescent="0.25"/>
    <row r="1382" s="13" customFormat="1" x14ac:dyDescent="0.25"/>
    <row r="1383" s="13" customFormat="1" x14ac:dyDescent="0.25"/>
    <row r="1384" s="13" customFormat="1" x14ac:dyDescent="0.25"/>
    <row r="1385" s="13" customFormat="1" x14ac:dyDescent="0.25"/>
    <row r="1386" s="13" customFormat="1" x14ac:dyDescent="0.25"/>
    <row r="1387" s="13" customFormat="1" x14ac:dyDescent="0.25"/>
    <row r="1388" s="13" customFormat="1" x14ac:dyDescent="0.25"/>
    <row r="1389" s="13" customFormat="1" x14ac:dyDescent="0.25"/>
    <row r="1390" s="13" customFormat="1" x14ac:dyDescent="0.25"/>
    <row r="1391" s="13" customFormat="1" x14ac:dyDescent="0.25"/>
    <row r="1392" s="13" customFormat="1" x14ac:dyDescent="0.25"/>
    <row r="1393" s="13" customFormat="1" x14ac:dyDescent="0.25"/>
    <row r="1394" s="13" customFormat="1" x14ac:dyDescent="0.25"/>
    <row r="1395" s="13" customFormat="1" x14ac:dyDescent="0.25"/>
    <row r="1396" s="13" customFormat="1" x14ac:dyDescent="0.25"/>
    <row r="1397" s="13" customFormat="1" x14ac:dyDescent="0.25"/>
    <row r="1398" s="13" customFormat="1" x14ac:dyDescent="0.25"/>
    <row r="1399" s="13" customFormat="1" x14ac:dyDescent="0.25"/>
    <row r="1400" s="13" customFormat="1" x14ac:dyDescent="0.25"/>
    <row r="1401" s="13" customFormat="1" x14ac:dyDescent="0.25"/>
    <row r="1402" s="13" customFormat="1" x14ac:dyDescent="0.25"/>
    <row r="1403" s="13" customFormat="1" x14ac:dyDescent="0.25"/>
    <row r="1404" s="13" customFormat="1" x14ac:dyDescent="0.25"/>
    <row r="1405" s="13" customFormat="1" x14ac:dyDescent="0.25"/>
    <row r="1406" s="13" customFormat="1" x14ac:dyDescent="0.25"/>
    <row r="1407" s="13" customFormat="1" x14ac:dyDescent="0.25"/>
    <row r="1408" s="13" customFormat="1" x14ac:dyDescent="0.25"/>
    <row r="1409" s="13" customFormat="1" x14ac:dyDescent="0.25"/>
    <row r="1410" s="13" customFormat="1" x14ac:dyDescent="0.25"/>
    <row r="1411" s="13" customFormat="1" x14ac:dyDescent="0.25"/>
    <row r="1412" s="13" customFormat="1" x14ac:dyDescent="0.25"/>
    <row r="1413" s="13" customFormat="1" x14ac:dyDescent="0.25"/>
    <row r="1414" s="13" customFormat="1" x14ac:dyDescent="0.25"/>
    <row r="1415" s="13" customFormat="1" x14ac:dyDescent="0.25"/>
    <row r="1416" s="13" customFormat="1" x14ac:dyDescent="0.25"/>
    <row r="1417" s="13" customFormat="1" x14ac:dyDescent="0.25"/>
    <row r="1418" s="13" customFormat="1" x14ac:dyDescent="0.25"/>
    <row r="1419" s="13" customFormat="1" x14ac:dyDescent="0.25"/>
    <row r="1420" s="13" customFormat="1" x14ac:dyDescent="0.25"/>
    <row r="1421" s="13" customFormat="1" x14ac:dyDescent="0.25"/>
    <row r="1422" s="13" customFormat="1" x14ac:dyDescent="0.25"/>
    <row r="1423" s="13" customFormat="1" x14ac:dyDescent="0.25"/>
    <row r="1424" s="13" customFormat="1" x14ac:dyDescent="0.25"/>
    <row r="1425" s="13" customFormat="1" x14ac:dyDescent="0.25"/>
    <row r="1426" s="13" customFormat="1" x14ac:dyDescent="0.25"/>
    <row r="1427" s="13" customFormat="1" x14ac:dyDescent="0.25"/>
    <row r="1428" s="13" customFormat="1" x14ac:dyDescent="0.25"/>
    <row r="1429" s="13" customFormat="1" x14ac:dyDescent="0.25"/>
    <row r="1430" s="13" customFormat="1" x14ac:dyDescent="0.25"/>
    <row r="1431" s="13" customFormat="1" x14ac:dyDescent="0.25"/>
    <row r="1432" s="13" customFormat="1" x14ac:dyDescent="0.25"/>
    <row r="1433" s="13" customFormat="1" x14ac:dyDescent="0.25"/>
    <row r="1434" s="13" customFormat="1" x14ac:dyDescent="0.25"/>
    <row r="1435" s="13" customFormat="1" x14ac:dyDescent="0.25"/>
    <row r="1436" s="13" customFormat="1" x14ac:dyDescent="0.25"/>
    <row r="1437" s="13" customFormat="1" x14ac:dyDescent="0.25"/>
    <row r="1438" s="13" customFormat="1" x14ac:dyDescent="0.25"/>
    <row r="1439" s="13" customFormat="1" x14ac:dyDescent="0.25"/>
    <row r="1440" s="13" customFormat="1" x14ac:dyDescent="0.25"/>
    <row r="1441" s="13" customFormat="1" x14ac:dyDescent="0.25"/>
    <row r="1442" s="13" customFormat="1" x14ac:dyDescent="0.25"/>
    <row r="1443" s="13" customFormat="1" x14ac:dyDescent="0.25"/>
    <row r="1444" s="13" customFormat="1" x14ac:dyDescent="0.25"/>
    <row r="1445" s="13" customFormat="1" x14ac:dyDescent="0.25"/>
    <row r="1446" s="13" customFormat="1" x14ac:dyDescent="0.25"/>
    <row r="1447" s="13" customFormat="1" x14ac:dyDescent="0.25"/>
    <row r="1448" s="13" customFormat="1" x14ac:dyDescent="0.25"/>
    <row r="1449" s="13" customFormat="1" x14ac:dyDescent="0.25"/>
    <row r="1450" s="13" customFormat="1" x14ac:dyDescent="0.25"/>
    <row r="1451" s="13" customFormat="1" x14ac:dyDescent="0.25"/>
    <row r="1452" s="13" customFormat="1" x14ac:dyDescent="0.25"/>
    <row r="1453" s="13" customFormat="1" x14ac:dyDescent="0.25"/>
    <row r="1454" s="13" customFormat="1" x14ac:dyDescent="0.25"/>
    <row r="1455" s="13" customFormat="1" x14ac:dyDescent="0.25"/>
    <row r="1456" s="13" customFormat="1" x14ac:dyDescent="0.25"/>
    <row r="1457" s="13" customFormat="1" x14ac:dyDescent="0.25"/>
    <row r="1458" s="13" customFormat="1" x14ac:dyDescent="0.25"/>
    <row r="1459" s="13" customFormat="1" x14ac:dyDescent="0.25"/>
    <row r="1460" s="13" customFormat="1" x14ac:dyDescent="0.25"/>
    <row r="1461" s="13" customFormat="1" x14ac:dyDescent="0.25"/>
    <row r="1462" s="13" customFormat="1" x14ac:dyDescent="0.25"/>
    <row r="1463" s="13" customFormat="1" x14ac:dyDescent="0.25"/>
    <row r="1464" s="13" customFormat="1" x14ac:dyDescent="0.25"/>
    <row r="1465" s="13" customFormat="1" x14ac:dyDescent="0.25"/>
    <row r="1466" s="13" customFormat="1" x14ac:dyDescent="0.25"/>
    <row r="1467" s="13" customFormat="1" x14ac:dyDescent="0.25"/>
    <row r="1468" s="13" customFormat="1" x14ac:dyDescent="0.25"/>
    <row r="1469" s="13" customFormat="1" x14ac:dyDescent="0.25"/>
    <row r="1470" s="13" customFormat="1" x14ac:dyDescent="0.25"/>
    <row r="1471" s="13" customFormat="1" x14ac:dyDescent="0.25"/>
    <row r="1472" s="13" customFormat="1" x14ac:dyDescent="0.25"/>
    <row r="1473" s="13" customFormat="1" x14ac:dyDescent="0.25"/>
    <row r="1474" s="13" customFormat="1" x14ac:dyDescent="0.25"/>
    <row r="1475" s="13" customFormat="1" x14ac:dyDescent="0.25"/>
    <row r="1476" s="13" customFormat="1" x14ac:dyDescent="0.25"/>
    <row r="1477" s="13" customFormat="1" x14ac:dyDescent="0.25"/>
    <row r="1478" s="13" customFormat="1" x14ac:dyDescent="0.25"/>
    <row r="1479" s="13" customFormat="1" x14ac:dyDescent="0.25"/>
    <row r="1480" s="13" customFormat="1" x14ac:dyDescent="0.25"/>
    <row r="1481" s="13" customFormat="1" x14ac:dyDescent="0.25"/>
    <row r="1482" s="13" customFormat="1" x14ac:dyDescent="0.25"/>
    <row r="1483" s="13" customFormat="1" x14ac:dyDescent="0.25"/>
    <row r="1484" s="13" customFormat="1" x14ac:dyDescent="0.25"/>
    <row r="1485" s="13" customFormat="1" x14ac:dyDescent="0.25"/>
    <row r="1486" s="13" customFormat="1" x14ac:dyDescent="0.25"/>
    <row r="1487" s="13" customFormat="1" x14ac:dyDescent="0.25"/>
    <row r="1488" s="13" customFormat="1" x14ac:dyDescent="0.25"/>
    <row r="1489" s="13" customFormat="1" x14ac:dyDescent="0.25"/>
    <row r="1490" s="13" customFormat="1" x14ac:dyDescent="0.25"/>
    <row r="1491" s="13" customFormat="1" x14ac:dyDescent="0.25"/>
    <row r="1492" s="13" customFormat="1" x14ac:dyDescent="0.25"/>
    <row r="1493" s="13" customFormat="1" x14ac:dyDescent="0.25"/>
    <row r="1494" s="13" customFormat="1" x14ac:dyDescent="0.25"/>
    <row r="1495" s="13" customFormat="1" x14ac:dyDescent="0.25"/>
    <row r="1496" s="13" customFormat="1" x14ac:dyDescent="0.25"/>
    <row r="1497" s="13" customFormat="1" x14ac:dyDescent="0.25"/>
    <row r="1498" s="13" customFormat="1" x14ac:dyDescent="0.25"/>
    <row r="1499" s="13" customFormat="1" x14ac:dyDescent="0.25"/>
    <row r="1500" s="13" customFormat="1" x14ac:dyDescent="0.25"/>
    <row r="1501" s="13" customFormat="1" x14ac:dyDescent="0.25"/>
    <row r="1502" s="13" customFormat="1" x14ac:dyDescent="0.25"/>
    <row r="1503" s="13" customFormat="1" x14ac:dyDescent="0.25"/>
    <row r="1504" s="13" customFormat="1" x14ac:dyDescent="0.25"/>
    <row r="1505" s="13" customFormat="1" x14ac:dyDescent="0.25"/>
    <row r="1506" s="13" customFormat="1" x14ac:dyDescent="0.25"/>
    <row r="1507" s="13" customFormat="1" x14ac:dyDescent="0.25"/>
    <row r="1508" s="13" customFormat="1" x14ac:dyDescent="0.25"/>
    <row r="1509" s="13" customFormat="1" x14ac:dyDescent="0.25"/>
    <row r="1510" s="13" customFormat="1" x14ac:dyDescent="0.25"/>
    <row r="1511" s="13" customFormat="1" x14ac:dyDescent="0.25"/>
    <row r="1512" s="13" customFormat="1" x14ac:dyDescent="0.25"/>
    <row r="1513" s="13" customFormat="1" x14ac:dyDescent="0.25"/>
    <row r="1514" s="13" customFormat="1" x14ac:dyDescent="0.25"/>
    <row r="1515" s="13" customFormat="1" x14ac:dyDescent="0.25"/>
    <row r="1516" s="13" customFormat="1" x14ac:dyDescent="0.25"/>
    <row r="1517" s="13" customFormat="1" x14ac:dyDescent="0.25"/>
    <row r="1518" s="13" customFormat="1" x14ac:dyDescent="0.25"/>
    <row r="1519" s="13" customFormat="1" x14ac:dyDescent="0.25"/>
    <row r="1520" s="13" customFormat="1" x14ac:dyDescent="0.25"/>
    <row r="1521" s="13" customFormat="1" x14ac:dyDescent="0.25"/>
    <row r="1522" s="13" customFormat="1" x14ac:dyDescent="0.25"/>
    <row r="1523" s="13" customFormat="1" x14ac:dyDescent="0.25"/>
    <row r="1524" s="13" customFormat="1" x14ac:dyDescent="0.25"/>
    <row r="1525" s="13" customFormat="1" x14ac:dyDescent="0.25"/>
    <row r="1526" s="13" customFormat="1" x14ac:dyDescent="0.25"/>
    <row r="1527" s="13" customFormat="1" x14ac:dyDescent="0.25"/>
    <row r="1528" s="13" customFormat="1" x14ac:dyDescent="0.25"/>
    <row r="1529" s="13" customFormat="1" x14ac:dyDescent="0.25"/>
    <row r="1530" s="13" customFormat="1" x14ac:dyDescent="0.25"/>
    <row r="1531" s="13" customFormat="1" x14ac:dyDescent="0.25"/>
    <row r="1532" s="13" customFormat="1" x14ac:dyDescent="0.25"/>
    <row r="1533" s="13" customFormat="1" x14ac:dyDescent="0.25"/>
    <row r="1534" s="13" customFormat="1" x14ac:dyDescent="0.25"/>
    <row r="1535" s="13" customFormat="1" x14ac:dyDescent="0.25"/>
    <row r="1536" s="13" customFormat="1" x14ac:dyDescent="0.25"/>
    <row r="1537" s="13" customFormat="1" x14ac:dyDescent="0.25"/>
    <row r="1538" s="13" customFormat="1" x14ac:dyDescent="0.25"/>
    <row r="1539" s="13" customFormat="1" x14ac:dyDescent="0.25"/>
    <row r="1540" s="13" customFormat="1" x14ac:dyDescent="0.25"/>
    <row r="1541" s="13" customFormat="1" x14ac:dyDescent="0.25"/>
    <row r="1542" s="13" customFormat="1" x14ac:dyDescent="0.25"/>
    <row r="1543" s="13" customFormat="1" x14ac:dyDescent="0.25"/>
    <row r="1544" s="13" customFormat="1" x14ac:dyDescent="0.25"/>
    <row r="1545" s="13" customFormat="1" x14ac:dyDescent="0.25"/>
    <row r="1546" s="13" customFormat="1" x14ac:dyDescent="0.25"/>
    <row r="1547" s="13" customFormat="1" x14ac:dyDescent="0.25"/>
    <row r="1548" s="13" customFormat="1" x14ac:dyDescent="0.25"/>
    <row r="1549" s="13" customFormat="1" x14ac:dyDescent="0.25"/>
    <row r="1550" s="13" customFormat="1" x14ac:dyDescent="0.25"/>
    <row r="1551" s="13" customFormat="1" x14ac:dyDescent="0.25"/>
    <row r="1552" s="13" customFormat="1" x14ac:dyDescent="0.25"/>
    <row r="1553" s="13" customFormat="1" x14ac:dyDescent="0.25"/>
    <row r="1554" s="13" customFormat="1" x14ac:dyDescent="0.25"/>
    <row r="1555" s="13" customFormat="1" x14ac:dyDescent="0.25"/>
    <row r="1556" s="13" customFormat="1" x14ac:dyDescent="0.25"/>
    <row r="1557" s="13" customFormat="1" x14ac:dyDescent="0.25"/>
    <row r="1558" s="13" customFormat="1" x14ac:dyDescent="0.25"/>
    <row r="1559" s="13" customFormat="1" x14ac:dyDescent="0.25"/>
    <row r="1560" s="13" customFormat="1" x14ac:dyDescent="0.25"/>
    <row r="1561" s="13" customFormat="1" x14ac:dyDescent="0.25"/>
    <row r="1562" s="13" customFormat="1" x14ac:dyDescent="0.25"/>
    <row r="1563" s="13" customFormat="1" x14ac:dyDescent="0.25"/>
    <row r="1564" s="13" customFormat="1" x14ac:dyDescent="0.25"/>
    <row r="1565" s="13" customFormat="1" x14ac:dyDescent="0.25"/>
    <row r="1566" s="13" customFormat="1" x14ac:dyDescent="0.25"/>
    <row r="1567" s="13" customFormat="1" x14ac:dyDescent="0.25"/>
    <row r="1568" s="13" customFormat="1" x14ac:dyDescent="0.25"/>
    <row r="1569" s="13" customFormat="1" x14ac:dyDescent="0.25"/>
    <row r="1570" s="13" customFormat="1" x14ac:dyDescent="0.25"/>
    <row r="1571" s="13" customFormat="1" x14ac:dyDescent="0.25"/>
    <row r="1572" s="13" customFormat="1" x14ac:dyDescent="0.25"/>
    <row r="1573" s="13" customFormat="1" x14ac:dyDescent="0.25"/>
    <row r="1574" s="13" customFormat="1" x14ac:dyDescent="0.25"/>
    <row r="1575" s="13" customFormat="1" x14ac:dyDescent="0.25"/>
    <row r="1576" s="13" customFormat="1" x14ac:dyDescent="0.25"/>
    <row r="1577" s="13" customFormat="1" x14ac:dyDescent="0.25"/>
    <row r="1578" s="13" customFormat="1" x14ac:dyDescent="0.25"/>
    <row r="1579" s="13" customFormat="1" x14ac:dyDescent="0.25"/>
    <row r="1580" s="13" customFormat="1" x14ac:dyDescent="0.25"/>
    <row r="1581" s="13" customFormat="1" x14ac:dyDescent="0.25"/>
    <row r="1582" s="13" customFormat="1" x14ac:dyDescent="0.25"/>
    <row r="1583" s="13" customFormat="1" x14ac:dyDescent="0.25"/>
    <row r="1584" s="13" customFormat="1" x14ac:dyDescent="0.25"/>
    <row r="1585" s="13" customFormat="1" x14ac:dyDescent="0.25"/>
    <row r="1586" s="13" customFormat="1" x14ac:dyDescent="0.25"/>
    <row r="1587" s="13" customFormat="1" x14ac:dyDescent="0.25"/>
    <row r="1588" s="13" customFormat="1" x14ac:dyDescent="0.25"/>
    <row r="1589" s="13" customFormat="1" x14ac:dyDescent="0.25"/>
    <row r="1590" s="13" customFormat="1" x14ac:dyDescent="0.25"/>
    <row r="1591" s="13" customFormat="1" x14ac:dyDescent="0.25"/>
    <row r="1592" s="13" customFormat="1" x14ac:dyDescent="0.25"/>
    <row r="1593" s="13" customFormat="1" x14ac:dyDescent="0.25"/>
    <row r="1594" s="13" customFormat="1" x14ac:dyDescent="0.25"/>
    <row r="1595" s="13" customFormat="1" x14ac:dyDescent="0.25"/>
    <row r="1596" s="13" customFormat="1" x14ac:dyDescent="0.25"/>
    <row r="1597" s="13" customFormat="1" x14ac:dyDescent="0.25"/>
    <row r="1598" s="13" customFormat="1" x14ac:dyDescent="0.25"/>
    <row r="1599" s="13" customFormat="1" x14ac:dyDescent="0.25"/>
    <row r="1600" s="13" customFormat="1" x14ac:dyDescent="0.25"/>
    <row r="1601" s="13" customFormat="1" x14ac:dyDescent="0.25"/>
    <row r="1602" s="13" customFormat="1" x14ac:dyDescent="0.25"/>
    <row r="1603" s="13" customFormat="1" x14ac:dyDescent="0.25"/>
    <row r="1604" s="13" customFormat="1" x14ac:dyDescent="0.25"/>
    <row r="1605" s="13" customFormat="1" x14ac:dyDescent="0.25"/>
    <row r="1606" s="13" customFormat="1" x14ac:dyDescent="0.25"/>
    <row r="1607" s="13" customFormat="1" x14ac:dyDescent="0.25"/>
    <row r="1608" s="13" customFormat="1" x14ac:dyDescent="0.25"/>
    <row r="1609" s="13" customFormat="1" x14ac:dyDescent="0.25"/>
    <row r="1610" s="13" customFormat="1" x14ac:dyDescent="0.25"/>
    <row r="1611" s="13" customFormat="1" x14ac:dyDescent="0.25"/>
    <row r="1612" s="13" customFormat="1" x14ac:dyDescent="0.25"/>
    <row r="1613" s="13" customFormat="1" x14ac:dyDescent="0.25"/>
    <row r="1614" s="13" customFormat="1" x14ac:dyDescent="0.25"/>
    <row r="1615" s="13" customFormat="1" x14ac:dyDescent="0.25"/>
    <row r="1616" s="13" customFormat="1" x14ac:dyDescent="0.25"/>
    <row r="1617" s="13" customFormat="1" x14ac:dyDescent="0.25"/>
    <row r="1618" s="13" customFormat="1" x14ac:dyDescent="0.25"/>
    <row r="1619" s="13" customFormat="1" x14ac:dyDescent="0.25"/>
    <row r="1620" s="13" customFormat="1" x14ac:dyDescent="0.25"/>
    <row r="1621" s="13" customFormat="1" x14ac:dyDescent="0.25"/>
    <row r="1622" s="13" customFormat="1" x14ac:dyDescent="0.25"/>
    <row r="1623" s="13" customFormat="1" x14ac:dyDescent="0.25"/>
    <row r="1624" s="13" customFormat="1" x14ac:dyDescent="0.25"/>
    <row r="1625" s="13" customFormat="1" x14ac:dyDescent="0.25"/>
    <row r="1626" s="13" customFormat="1" x14ac:dyDescent="0.25"/>
    <row r="1627" s="13" customFormat="1" x14ac:dyDescent="0.25"/>
    <row r="1628" s="13" customFormat="1" x14ac:dyDescent="0.25"/>
    <row r="1629" s="13" customFormat="1" x14ac:dyDescent="0.25"/>
    <row r="1630" s="13" customFormat="1" x14ac:dyDescent="0.25"/>
    <row r="1631" s="13" customFormat="1" x14ac:dyDescent="0.25"/>
    <row r="1632" s="13" customFormat="1" x14ac:dyDescent="0.25"/>
    <row r="1633" s="13" customFormat="1" x14ac:dyDescent="0.25"/>
    <row r="1634" s="13" customFormat="1" x14ac:dyDescent="0.25"/>
    <row r="1635" s="13" customFormat="1" x14ac:dyDescent="0.25"/>
    <row r="1636" s="13" customFormat="1" x14ac:dyDescent="0.25"/>
    <row r="1637" s="13" customFormat="1" x14ac:dyDescent="0.25"/>
    <row r="1638" s="13" customFormat="1" x14ac:dyDescent="0.25"/>
    <row r="1639" s="13" customFormat="1" x14ac:dyDescent="0.25"/>
    <row r="1640" s="13" customFormat="1" x14ac:dyDescent="0.25"/>
    <row r="1641" s="13" customFormat="1" x14ac:dyDescent="0.25"/>
    <row r="1642" s="13" customFormat="1" x14ac:dyDescent="0.25"/>
    <row r="1643" s="13" customFormat="1" x14ac:dyDescent="0.25"/>
    <row r="1644" s="13" customFormat="1" x14ac:dyDescent="0.25"/>
    <row r="1645" s="13" customFormat="1" x14ac:dyDescent="0.25"/>
    <row r="1646" s="13" customFormat="1" x14ac:dyDescent="0.25"/>
    <row r="1647" s="13" customFormat="1" x14ac:dyDescent="0.25"/>
    <row r="1648" s="13" customFormat="1" x14ac:dyDescent="0.25"/>
    <row r="1649" s="13" customFormat="1" x14ac:dyDescent="0.25"/>
    <row r="1650" s="13" customFormat="1" x14ac:dyDescent="0.25"/>
    <row r="1651" s="13" customFormat="1" x14ac:dyDescent="0.25"/>
    <row r="1652" s="13" customFormat="1" x14ac:dyDescent="0.25"/>
    <row r="1653" s="13" customFormat="1" x14ac:dyDescent="0.25"/>
    <row r="1654" s="13" customFormat="1" x14ac:dyDescent="0.25"/>
    <row r="1655" s="13" customFormat="1" x14ac:dyDescent="0.25"/>
    <row r="1656" s="13" customFormat="1" x14ac:dyDescent="0.25"/>
    <row r="1657" s="13" customFormat="1" x14ac:dyDescent="0.25"/>
    <row r="1658" s="13" customFormat="1" x14ac:dyDescent="0.25"/>
    <row r="1659" s="13" customFormat="1" x14ac:dyDescent="0.25"/>
    <row r="1660" s="13" customFormat="1" x14ac:dyDescent="0.25"/>
    <row r="1661" s="13" customFormat="1" x14ac:dyDescent="0.25"/>
    <row r="1662" s="13" customFormat="1" x14ac:dyDescent="0.25"/>
    <row r="1663" s="13" customFormat="1" x14ac:dyDescent="0.25"/>
    <row r="1664" s="13" customFormat="1" x14ac:dyDescent="0.25"/>
    <row r="1665" s="13" customFormat="1" x14ac:dyDescent="0.25"/>
    <row r="1666" s="13" customFormat="1" x14ac:dyDescent="0.25"/>
    <row r="1667" s="13" customFormat="1" x14ac:dyDescent="0.25"/>
    <row r="1668" s="13" customFormat="1" x14ac:dyDescent="0.25"/>
    <row r="1669" s="13" customFormat="1" x14ac:dyDescent="0.25"/>
    <row r="1670" s="13" customFormat="1" x14ac:dyDescent="0.25"/>
    <row r="1671" s="13" customFormat="1" x14ac:dyDescent="0.25"/>
    <row r="1672" s="13" customFormat="1" x14ac:dyDescent="0.25"/>
    <row r="1673" s="13" customFormat="1" x14ac:dyDescent="0.25"/>
    <row r="1674" s="13" customFormat="1" x14ac:dyDescent="0.25"/>
    <row r="1675" s="13" customFormat="1" x14ac:dyDescent="0.25"/>
    <row r="1676" s="13" customFormat="1" x14ac:dyDescent="0.25"/>
    <row r="1677" s="13" customFormat="1" x14ac:dyDescent="0.25"/>
    <row r="1678" s="13" customFormat="1" x14ac:dyDescent="0.25"/>
    <row r="1679" s="13" customFormat="1" x14ac:dyDescent="0.25"/>
    <row r="1680" s="13" customFormat="1" x14ac:dyDescent="0.25"/>
    <row r="1681" s="13" customFormat="1" x14ac:dyDescent="0.25"/>
    <row r="1682" s="13" customFormat="1" x14ac:dyDescent="0.25"/>
    <row r="1683" s="13" customFormat="1" x14ac:dyDescent="0.25"/>
    <row r="1684" s="13" customFormat="1" x14ac:dyDescent="0.25"/>
    <row r="1685" s="13" customFormat="1" x14ac:dyDescent="0.25"/>
    <row r="1686" s="13" customFormat="1" x14ac:dyDescent="0.25"/>
    <row r="1687" s="13" customFormat="1" x14ac:dyDescent="0.25"/>
    <row r="1688" s="13" customFormat="1" x14ac:dyDescent="0.25"/>
    <row r="1689" s="13" customFormat="1" x14ac:dyDescent="0.25"/>
    <row r="1690" s="13" customFormat="1" x14ac:dyDescent="0.25"/>
    <row r="1691" s="13" customFormat="1" x14ac:dyDescent="0.25"/>
    <row r="1692" s="13" customFormat="1" x14ac:dyDescent="0.25"/>
    <row r="1693" s="13" customFormat="1" x14ac:dyDescent="0.25"/>
    <row r="1694" s="13" customFormat="1" x14ac:dyDescent="0.25"/>
    <row r="1695" s="13" customFormat="1" x14ac:dyDescent="0.25"/>
    <row r="1696" s="13" customFormat="1" x14ac:dyDescent="0.25"/>
    <row r="1697" s="13" customFormat="1" x14ac:dyDescent="0.25"/>
    <row r="1698" s="13" customFormat="1" x14ac:dyDescent="0.25"/>
    <row r="1699" s="13" customFormat="1" x14ac:dyDescent="0.25"/>
    <row r="1700" s="13" customFormat="1" x14ac:dyDescent="0.25"/>
    <row r="1701" s="13" customFormat="1" x14ac:dyDescent="0.25"/>
    <row r="1702" s="13" customFormat="1" x14ac:dyDescent="0.25"/>
    <row r="1703" s="13" customFormat="1" x14ac:dyDescent="0.25"/>
    <row r="1704" s="13" customFormat="1" x14ac:dyDescent="0.25"/>
    <row r="1705" s="13" customFormat="1" x14ac:dyDescent="0.25"/>
    <row r="1706" s="13" customFormat="1" x14ac:dyDescent="0.25"/>
    <row r="1707" s="13" customFormat="1" x14ac:dyDescent="0.25"/>
    <row r="1708" s="13" customFormat="1" x14ac:dyDescent="0.25"/>
    <row r="1709" s="13" customFormat="1" x14ac:dyDescent="0.25"/>
    <row r="1710" s="13" customFormat="1" x14ac:dyDescent="0.25"/>
    <row r="1711" s="13" customFormat="1" x14ac:dyDescent="0.25"/>
    <row r="1712" s="13" customFormat="1" x14ac:dyDescent="0.25"/>
    <row r="1713" s="13" customFormat="1" x14ac:dyDescent="0.25"/>
    <row r="1714" s="13" customFormat="1" x14ac:dyDescent="0.25"/>
    <row r="1715" s="13" customFormat="1" x14ac:dyDescent="0.25"/>
    <row r="1716" s="13" customFormat="1" x14ac:dyDescent="0.25"/>
    <row r="1717" s="13" customFormat="1" x14ac:dyDescent="0.25"/>
    <row r="1718" s="13" customFormat="1" x14ac:dyDescent="0.25"/>
    <row r="1719" s="13" customFormat="1" x14ac:dyDescent="0.25"/>
    <row r="1720" s="13" customFormat="1" x14ac:dyDescent="0.25"/>
    <row r="1721" s="13" customFormat="1" x14ac:dyDescent="0.25"/>
    <row r="1722" s="13" customFormat="1" x14ac:dyDescent="0.25"/>
    <row r="1723" s="13" customFormat="1" x14ac:dyDescent="0.25"/>
    <row r="1724" s="13" customFormat="1" x14ac:dyDescent="0.25"/>
    <row r="1725" s="13" customFormat="1" x14ac:dyDescent="0.25"/>
    <row r="1726" s="13" customFormat="1" x14ac:dyDescent="0.25"/>
    <row r="1727" s="13" customFormat="1" x14ac:dyDescent="0.25"/>
    <row r="1728" s="13" customFormat="1" x14ac:dyDescent="0.25"/>
    <row r="1729" s="13" customFormat="1" x14ac:dyDescent="0.25"/>
    <row r="1730" s="13" customFormat="1" x14ac:dyDescent="0.25"/>
    <row r="1731" s="13" customFormat="1" x14ac:dyDescent="0.25"/>
    <row r="1732" s="13" customFormat="1" x14ac:dyDescent="0.25"/>
    <row r="1733" s="13" customFormat="1" x14ac:dyDescent="0.25"/>
    <row r="1734" s="13" customFormat="1" x14ac:dyDescent="0.25"/>
    <row r="1735" s="13" customFormat="1" x14ac:dyDescent="0.25"/>
    <row r="1736" s="13" customFormat="1" x14ac:dyDescent="0.25"/>
    <row r="1737" s="13" customFormat="1" x14ac:dyDescent="0.25"/>
    <row r="1738" s="13" customFormat="1" x14ac:dyDescent="0.25"/>
    <row r="1739" s="13" customFormat="1" x14ac:dyDescent="0.25"/>
    <row r="1740" s="13" customFormat="1" x14ac:dyDescent="0.25"/>
    <row r="1741" s="13" customFormat="1" x14ac:dyDescent="0.25"/>
    <row r="1742" s="13" customFormat="1" x14ac:dyDescent="0.25"/>
    <row r="1743" s="13" customFormat="1" x14ac:dyDescent="0.25"/>
    <row r="1744" s="13" customFormat="1" x14ac:dyDescent="0.25"/>
    <row r="1745" s="13" customFormat="1" x14ac:dyDescent="0.25"/>
    <row r="1746" s="13" customFormat="1" x14ac:dyDescent="0.25"/>
    <row r="1747" s="13" customFormat="1" x14ac:dyDescent="0.25"/>
    <row r="1748" s="13" customFormat="1" x14ac:dyDescent="0.25"/>
    <row r="1749" s="13" customFormat="1" x14ac:dyDescent="0.25"/>
    <row r="1750" s="13" customFormat="1" x14ac:dyDescent="0.25"/>
    <row r="1751" s="13" customFormat="1" x14ac:dyDescent="0.25"/>
    <row r="1752" s="13" customFormat="1" x14ac:dyDescent="0.25"/>
    <row r="1753" s="13" customFormat="1" x14ac:dyDescent="0.25"/>
    <row r="1754" s="13" customFormat="1" x14ac:dyDescent="0.25"/>
    <row r="1755" s="13" customFormat="1" x14ac:dyDescent="0.25"/>
    <row r="1756" s="13" customFormat="1" x14ac:dyDescent="0.25"/>
    <row r="1757" s="13" customFormat="1" x14ac:dyDescent="0.25"/>
    <row r="1758" s="13" customFormat="1" x14ac:dyDescent="0.25"/>
    <row r="1759" s="13" customFormat="1" x14ac:dyDescent="0.25"/>
    <row r="1760" s="13" customFormat="1" x14ac:dyDescent="0.25"/>
    <row r="1761" s="13" customFormat="1" x14ac:dyDescent="0.25"/>
    <row r="1762" s="13" customFormat="1" x14ac:dyDescent="0.25"/>
    <row r="1763" s="13" customFormat="1" x14ac:dyDescent="0.25"/>
    <row r="1764" s="13" customFormat="1" x14ac:dyDescent="0.25"/>
    <row r="1765" s="13" customFormat="1" x14ac:dyDescent="0.25"/>
    <row r="1766" s="13" customFormat="1" x14ac:dyDescent="0.25"/>
    <row r="1767" s="13" customFormat="1" x14ac:dyDescent="0.25"/>
    <row r="1768" s="13" customFormat="1" x14ac:dyDescent="0.25"/>
    <row r="1769" s="13" customFormat="1" x14ac:dyDescent="0.25"/>
    <row r="1770" s="13" customFormat="1" x14ac:dyDescent="0.25"/>
    <row r="1771" s="13" customFormat="1" x14ac:dyDescent="0.25"/>
    <row r="1772" s="13" customFormat="1" x14ac:dyDescent="0.25"/>
    <row r="1773" s="13" customFormat="1" x14ac:dyDescent="0.25"/>
    <row r="1774" s="13" customFormat="1" x14ac:dyDescent="0.25"/>
    <row r="1775" s="13" customFormat="1" x14ac:dyDescent="0.25"/>
    <row r="1776" s="13" customFormat="1" x14ac:dyDescent="0.25"/>
    <row r="1777" s="13" customFormat="1" x14ac:dyDescent="0.25"/>
    <row r="1778" s="13" customFormat="1" x14ac:dyDescent="0.25"/>
    <row r="1779" s="13" customFormat="1" x14ac:dyDescent="0.25"/>
    <row r="1780" s="13" customFormat="1" x14ac:dyDescent="0.25"/>
    <row r="1781" s="13" customFormat="1" x14ac:dyDescent="0.25"/>
    <row r="1782" s="13" customFormat="1" x14ac:dyDescent="0.25"/>
    <row r="1783" s="13" customFormat="1" x14ac:dyDescent="0.25"/>
    <row r="1784" s="13" customFormat="1" x14ac:dyDescent="0.25"/>
    <row r="1785" s="13" customFormat="1" x14ac:dyDescent="0.25"/>
    <row r="1786" s="13" customFormat="1" x14ac:dyDescent="0.25"/>
    <row r="1787" s="13" customFormat="1" x14ac:dyDescent="0.25"/>
    <row r="1788" s="13" customFormat="1" x14ac:dyDescent="0.25"/>
    <row r="1789" s="13" customFormat="1" x14ac:dyDescent="0.25"/>
    <row r="1790" s="13" customFormat="1" x14ac:dyDescent="0.25"/>
    <row r="1791" s="13" customFormat="1" x14ac:dyDescent="0.25"/>
    <row r="1792" s="13" customFormat="1" x14ac:dyDescent="0.25"/>
    <row r="1793" s="13" customFormat="1" x14ac:dyDescent="0.25"/>
    <row r="1794" s="13" customFormat="1" x14ac:dyDescent="0.25"/>
    <row r="1795" s="13" customFormat="1" x14ac:dyDescent="0.25"/>
    <row r="1796" s="13" customFormat="1" x14ac:dyDescent="0.25"/>
    <row r="1797" s="13" customFormat="1" x14ac:dyDescent="0.25"/>
    <row r="1798" s="13" customFormat="1" x14ac:dyDescent="0.25"/>
    <row r="1799" s="13" customFormat="1" x14ac:dyDescent="0.25"/>
    <row r="1800" s="13" customFormat="1" x14ac:dyDescent="0.25"/>
    <row r="1801" s="13" customFormat="1" x14ac:dyDescent="0.25"/>
    <row r="1802" s="13" customFormat="1" x14ac:dyDescent="0.25"/>
    <row r="1803" s="13" customFormat="1" x14ac:dyDescent="0.25"/>
    <row r="1804" s="13" customFormat="1" x14ac:dyDescent="0.25"/>
    <row r="1805" s="13" customFormat="1" x14ac:dyDescent="0.25"/>
    <row r="1806" s="13" customFormat="1" x14ac:dyDescent="0.25"/>
    <row r="1807" s="13" customFormat="1" x14ac:dyDescent="0.25"/>
    <row r="1808" s="13" customFormat="1" x14ac:dyDescent="0.25"/>
    <row r="1809" s="13" customFormat="1" x14ac:dyDescent="0.25"/>
    <row r="1810" s="13" customFormat="1" x14ac:dyDescent="0.25"/>
    <row r="1811" s="13" customFormat="1" x14ac:dyDescent="0.25"/>
    <row r="1812" s="13" customFormat="1" x14ac:dyDescent="0.25"/>
    <row r="1813" s="13" customFormat="1" x14ac:dyDescent="0.25"/>
    <row r="1814" s="13" customFormat="1" x14ac:dyDescent="0.25"/>
    <row r="1815" s="13" customFormat="1" x14ac:dyDescent="0.25"/>
    <row r="1816" s="13" customFormat="1" x14ac:dyDescent="0.25"/>
    <row r="1817" s="13" customFormat="1" x14ac:dyDescent="0.25"/>
    <row r="1818" s="13" customFormat="1" x14ac:dyDescent="0.25"/>
    <row r="1819" s="13" customFormat="1" x14ac:dyDescent="0.25"/>
    <row r="1820" s="13" customFormat="1" x14ac:dyDescent="0.25"/>
    <row r="1821" s="13" customFormat="1" x14ac:dyDescent="0.25"/>
    <row r="1822" s="13" customFormat="1" x14ac:dyDescent="0.25"/>
    <row r="1823" s="13" customFormat="1" x14ac:dyDescent="0.25"/>
    <row r="1824" s="13" customFormat="1" x14ac:dyDescent="0.25"/>
    <row r="1825" s="13" customFormat="1" x14ac:dyDescent="0.25"/>
    <row r="1826" s="13" customFormat="1" x14ac:dyDescent="0.25"/>
    <row r="1827" s="13" customFormat="1" x14ac:dyDescent="0.25"/>
    <row r="1828" s="13" customFormat="1" x14ac:dyDescent="0.25"/>
    <row r="1829" s="13" customFormat="1" x14ac:dyDescent="0.25"/>
    <row r="1830" s="13" customFormat="1" x14ac:dyDescent="0.25"/>
    <row r="1831" s="13" customFormat="1" x14ac:dyDescent="0.25"/>
    <row r="1832" s="13" customFormat="1" x14ac:dyDescent="0.25"/>
    <row r="1833" s="13" customFormat="1" x14ac:dyDescent="0.25"/>
    <row r="1834" s="13" customFormat="1" x14ac:dyDescent="0.25"/>
    <row r="1835" s="13" customFormat="1" x14ac:dyDescent="0.25"/>
    <row r="1836" s="13" customFormat="1" x14ac:dyDescent="0.25"/>
    <row r="1837" s="13" customFormat="1" x14ac:dyDescent="0.25"/>
    <row r="1838" s="13" customFormat="1" x14ac:dyDescent="0.25"/>
    <row r="1839" s="13" customFormat="1" x14ac:dyDescent="0.25"/>
    <row r="1840" s="13" customFormat="1" x14ac:dyDescent="0.25"/>
    <row r="1841" s="13" customFormat="1" x14ac:dyDescent="0.25"/>
    <row r="1842" s="13" customFormat="1" x14ac:dyDescent="0.25"/>
    <row r="1843" s="13" customFormat="1" x14ac:dyDescent="0.25"/>
    <row r="1844" s="13" customFormat="1" x14ac:dyDescent="0.25"/>
    <row r="1845" s="13" customFormat="1" x14ac:dyDescent="0.25"/>
    <row r="1846" s="13" customFormat="1" x14ac:dyDescent="0.25"/>
    <row r="1847" s="13" customFormat="1" x14ac:dyDescent="0.25"/>
    <row r="1848" s="13" customFormat="1" x14ac:dyDescent="0.25"/>
    <row r="1849" s="13" customFormat="1" x14ac:dyDescent="0.25"/>
    <row r="1850" s="13" customFormat="1" x14ac:dyDescent="0.25"/>
    <row r="1851" s="13" customFormat="1" x14ac:dyDescent="0.25"/>
    <row r="1852" s="13" customFormat="1" x14ac:dyDescent="0.25"/>
    <row r="1853" s="13" customFormat="1" x14ac:dyDescent="0.25"/>
    <row r="1854" s="13" customFormat="1" x14ac:dyDescent="0.25"/>
    <row r="1855" s="13" customFormat="1" x14ac:dyDescent="0.25"/>
    <row r="1856" s="13" customFormat="1" x14ac:dyDescent="0.25"/>
    <row r="1857" s="13" customFormat="1" x14ac:dyDescent="0.25"/>
    <row r="1858" s="13" customFormat="1" x14ac:dyDescent="0.25"/>
    <row r="1859" s="13" customFormat="1" x14ac:dyDescent="0.25"/>
    <row r="1860" s="13" customFormat="1" x14ac:dyDescent="0.25"/>
    <row r="1861" s="13" customFormat="1" x14ac:dyDescent="0.25"/>
    <row r="1862" s="13" customFormat="1" x14ac:dyDescent="0.25"/>
    <row r="1863" s="13" customFormat="1" x14ac:dyDescent="0.25"/>
    <row r="1864" s="13" customFormat="1" x14ac:dyDescent="0.25"/>
    <row r="1865" s="13" customFormat="1" x14ac:dyDescent="0.25"/>
    <row r="1866" s="13" customFormat="1" x14ac:dyDescent="0.25"/>
    <row r="1867" s="13" customFormat="1" x14ac:dyDescent="0.25"/>
    <row r="1868" s="13" customFormat="1" x14ac:dyDescent="0.25"/>
    <row r="1869" s="13" customFormat="1" x14ac:dyDescent="0.25"/>
    <row r="1870" s="13" customFormat="1" x14ac:dyDescent="0.25"/>
    <row r="1871" s="13" customFormat="1" x14ac:dyDescent="0.25"/>
    <row r="1872" s="13" customFormat="1" x14ac:dyDescent="0.25"/>
    <row r="1873" s="13" customFormat="1" x14ac:dyDescent="0.25"/>
    <row r="1874" s="13" customFormat="1" x14ac:dyDescent="0.25"/>
    <row r="1875" s="13" customFormat="1" x14ac:dyDescent="0.25"/>
    <row r="1876" s="13" customFormat="1" x14ac:dyDescent="0.25"/>
    <row r="1877" s="13" customFormat="1" x14ac:dyDescent="0.25"/>
    <row r="1878" s="13" customFormat="1" x14ac:dyDescent="0.25"/>
    <row r="1879" s="13" customFormat="1" x14ac:dyDescent="0.25"/>
    <row r="1880" s="13" customFormat="1" x14ac:dyDescent="0.25"/>
    <row r="1881" s="13" customFormat="1" x14ac:dyDescent="0.25"/>
    <row r="1882" s="13" customFormat="1" x14ac:dyDescent="0.25"/>
    <row r="1883" s="13" customFormat="1" x14ac:dyDescent="0.25"/>
    <row r="1884" s="13" customFormat="1" x14ac:dyDescent="0.25"/>
    <row r="1885" s="13" customFormat="1" x14ac:dyDescent="0.25"/>
    <row r="1886" s="13" customFormat="1" x14ac:dyDescent="0.25"/>
    <row r="1887" s="13" customFormat="1" x14ac:dyDescent="0.25"/>
    <row r="1888" s="13" customFormat="1" x14ac:dyDescent="0.25"/>
    <row r="1889" s="13" customFormat="1" x14ac:dyDescent="0.25"/>
    <row r="1890" s="13" customFormat="1" x14ac:dyDescent="0.25"/>
    <row r="1891" s="13" customFormat="1" x14ac:dyDescent="0.25"/>
    <row r="1892" s="13" customFormat="1" x14ac:dyDescent="0.25"/>
  </sheetData>
  <sheetProtection algorithmName="SHA-512" hashValue="oef8Mp3eJkXnv/0h7xQIzQkPXnVjhVDnFCo5yEbAfuIPUhoba7/ka/dvAfZV3NTP1xdXtG/0pDKNrXBois/mng==" saltValue="0hay9C47hWXwQgKa8tycqw==" spinCount="100000" sheet="1" objects="1" scenarios="1" selectLockedCells="1"/>
  <mergeCells count="78">
    <mergeCell ref="L32:P32"/>
    <mergeCell ref="P10:P16"/>
    <mergeCell ref="A1:P1"/>
    <mergeCell ref="P17:P19"/>
    <mergeCell ref="L2:P4"/>
    <mergeCell ref="L5:P7"/>
    <mergeCell ref="L17:L18"/>
    <mergeCell ref="A7:B7"/>
    <mergeCell ref="F7:G7"/>
    <mergeCell ref="A6:B6"/>
    <mergeCell ref="F6:G6"/>
    <mergeCell ref="N8:N9"/>
    <mergeCell ref="P20:P23"/>
    <mergeCell ref="P24:P25"/>
    <mergeCell ref="P26:P29"/>
    <mergeCell ref="O26:O29"/>
    <mergeCell ref="N26:N29"/>
    <mergeCell ref="N20:N23"/>
    <mergeCell ref="N24:N25"/>
    <mergeCell ref="O20:O23"/>
    <mergeCell ref="O24:O25"/>
    <mergeCell ref="A26:A29"/>
    <mergeCell ref="B20:B21"/>
    <mergeCell ref="A20:A23"/>
    <mergeCell ref="A24:A25"/>
    <mergeCell ref="M20:M21"/>
    <mergeCell ref="D20:G21"/>
    <mergeCell ref="L20:L21"/>
    <mergeCell ref="D23:K23"/>
    <mergeCell ref="D22:K22"/>
    <mergeCell ref="H21:J21"/>
    <mergeCell ref="H20:J20"/>
    <mergeCell ref="C20:C21"/>
    <mergeCell ref="N10:N16"/>
    <mergeCell ref="N17:N19"/>
    <mergeCell ref="O10:O16"/>
    <mergeCell ref="O17:O19"/>
    <mergeCell ref="D19:K19"/>
    <mergeCell ref="M17:M18"/>
    <mergeCell ref="I18:J18"/>
    <mergeCell ref="A2:B2"/>
    <mergeCell ref="A3:B5"/>
    <mergeCell ref="F2:K2"/>
    <mergeCell ref="F3:K5"/>
    <mergeCell ref="P8:P9"/>
    <mergeCell ref="A8:A9"/>
    <mergeCell ref="B8:B9"/>
    <mergeCell ref="L8:L9"/>
    <mergeCell ref="M8:M9"/>
    <mergeCell ref="H6:K6"/>
    <mergeCell ref="H7:K7"/>
    <mergeCell ref="D8:K9"/>
    <mergeCell ref="C8:C9"/>
    <mergeCell ref="C3:E5"/>
    <mergeCell ref="C2:E2"/>
    <mergeCell ref="C6:E6"/>
    <mergeCell ref="A17:A19"/>
    <mergeCell ref="B17:B18"/>
    <mergeCell ref="A10:A16"/>
    <mergeCell ref="D16:K16"/>
    <mergeCell ref="D15:K15"/>
    <mergeCell ref="D13:K13"/>
    <mergeCell ref="D14:K14"/>
    <mergeCell ref="D12:K12"/>
    <mergeCell ref="D11:K11"/>
    <mergeCell ref="D10:K10"/>
    <mergeCell ref="I17:K17"/>
    <mergeCell ref="D17:G18"/>
    <mergeCell ref="C17:C18"/>
    <mergeCell ref="C7:E7"/>
    <mergeCell ref="B32:K32"/>
    <mergeCell ref="D26:K26"/>
    <mergeCell ref="D25:K25"/>
    <mergeCell ref="D24:K24"/>
    <mergeCell ref="D30:K30"/>
    <mergeCell ref="D29:K29"/>
    <mergeCell ref="D28:K28"/>
    <mergeCell ref="D27:K27"/>
  </mergeCells>
  <conditionalFormatting sqref="M10:M30 T2:T8 K18">
    <cfRule type="cellIs" dxfId="6" priority="22" operator="equal">
      <formula>1</formula>
    </cfRule>
    <cfRule type="cellIs" dxfId="5" priority="23" operator="equal">
      <formula>2</formula>
    </cfRule>
    <cfRule type="cellIs" dxfId="4" priority="24" operator="equal">
      <formula>3</formula>
    </cfRule>
    <cfRule type="cellIs" dxfId="3" priority="25" operator="equal">
      <formula>4</formula>
    </cfRule>
    <cfRule type="cellIs" dxfId="2" priority="26" operator="equal">
      <formula>5</formula>
    </cfRule>
    <cfRule type="cellIs" dxfId="1" priority="27" operator="equal">
      <formula>6</formula>
    </cfRule>
    <cfRule type="cellIs" dxfId="0" priority="28" operator="equal">
      <formula>7</formula>
    </cfRule>
  </conditionalFormatting>
  <dataValidations count="2">
    <dataValidation type="list" allowBlank="1" showInputMessage="1" showErrorMessage="1" sqref="L10:L31 S10">
      <formula1>$S$2:$S$8</formula1>
    </dataValidation>
    <dataValidation type="list" allowBlank="1" showInputMessage="1" showErrorMessage="1" sqref="I18">
      <formula1>$Y$2:$Y$11</formula1>
    </dataValidation>
  </dataValidations>
  <pageMargins left="0.51181102362204722" right="0.31496062992125984" top="0.28000000000000003" bottom="0.25" header="0.19" footer="0.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 Unit 14 - PABS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dkeenan</dc:creator>
  <cp:lastModifiedBy>Keenan Declan</cp:lastModifiedBy>
  <cp:lastPrinted>2016-10-12T10:43:34Z</cp:lastPrinted>
  <dcterms:created xsi:type="dcterms:W3CDTF">2015-05-07T11:37:53Z</dcterms:created>
  <dcterms:modified xsi:type="dcterms:W3CDTF">2017-02-09T12:00:35Z</dcterms:modified>
</cp:coreProperties>
</file>